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DeTrabalho" defaultThemeVersion="166925"/>
  <mc:AlternateContent xmlns:mc="http://schemas.openxmlformats.org/markup-compatibility/2006">
    <mc:Choice Requires="x15">
      <x15ac:absPath xmlns:x15ac="http://schemas.microsoft.com/office/spreadsheetml/2010/11/ac" url="\\arquivos.caixa\br\DF5688FS201\CECOT\BH\LICITAÇÕES\Pregão Eletrônico\2023\PE 253 2023 - Serv Limpeza_SP_58815\Edital\02-PLANILHA_CUSTOS_PUBLICÁVEL\"/>
    </mc:Choice>
  </mc:AlternateContent>
  <xr:revisionPtr revIDLastSave="0" documentId="8_{99838D2D-1190-40C8-BF02-4CD7665EE545}" xr6:coauthVersionLast="47" xr6:coauthVersionMax="47" xr10:uidLastSave="{00000000-0000-0000-0000-000000000000}"/>
  <bookViews>
    <workbookView xWindow="-120" yWindow="-120" windowWidth="24240" windowHeight="13140" tabRatio="740" activeTab="1" xr2:uid="{A5BE742E-FD4A-4F19-8A91-CCC4BF92F906}"/>
  </bookViews>
  <sheets>
    <sheet name="DashBoard" sheetId="37" r:id="rId1"/>
    <sheet name="ENTRADA DE DADOS" sheetId="20" r:id="rId2"/>
    <sheet name="ENCAR. TRAB." sheetId="2" r:id="rId3"/>
    <sheet name="ENCAR. H.E." sheetId="26" r:id="rId4"/>
    <sheet name="POSTOS APOIO" sheetId="4" state="hidden" r:id="rId5"/>
    <sheet name="APOIO H.E." sheetId="29" state="hidden" r:id="rId6"/>
    <sheet name="APOIO DEMANDA" sheetId="33" state="hidden" r:id="rId7"/>
    <sheet name="M.O. LIMPEZA" sheetId="5" r:id="rId8"/>
    <sheet name="LIMPEZA 2ª A 6ª" sheetId="13" r:id="rId9"/>
    <sheet name="CAIXA_CULTURAL_CENTRAL_MONITORA" sheetId="41" r:id="rId10"/>
    <sheet name="SAA -  DIAS NÃO ÚTEIS" sheetId="17" r:id="rId11"/>
    <sheet name="FACH. RISCO" sheetId="18" r:id="rId12"/>
    <sheet name="CONTR. PRAGAS" sheetId="15" r:id="rId13"/>
    <sheet name="JARDIM" sheetId="16" r:id="rId14"/>
    <sheet name="TOTALIZADOR" sheetId="32" r:id="rId15"/>
    <sheet name="PREÇO MÁXIMO GLOBAL" sheetId="35" r:id="rId16"/>
    <sheet name="CUSTO PREPOSTO" sheetId="25" r:id="rId17"/>
    <sheet name="UNIFORMES" sheetId="10" r:id="rId18"/>
    <sheet name="CUSTOS INDIRETOS" sheetId="23" r:id="rId19"/>
  </sheets>
  <externalReferences>
    <externalReference r:id="rId20"/>
  </externalReferenc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3" l="1"/>
  <c r="B66" i="5"/>
  <c r="A1" i="32"/>
  <c r="A3" i="32"/>
  <c r="A8" i="32"/>
  <c r="A9" i="32"/>
  <c r="A10" i="32" s="1"/>
  <c r="A11" i="32" s="1"/>
  <c r="A12" i="32" s="1"/>
  <c r="A13" i="32" s="1"/>
  <c r="A14" i="32" s="1"/>
  <c r="A15" i="32" s="1"/>
  <c r="A16" i="32" s="1"/>
  <c r="A17" i="32" s="1"/>
  <c r="A18" i="32" s="1"/>
  <c r="A19" i="32" s="1"/>
  <c r="A20" i="32" s="1"/>
  <c r="A21" i="32" s="1"/>
  <c r="A22" i="32" s="1"/>
  <c r="A24" i="32"/>
  <c r="A29" i="32"/>
  <c r="A30" i="32"/>
  <c r="A31" i="32" s="1"/>
  <c r="A32" i="32" s="1"/>
  <c r="A33" i="32" s="1"/>
  <c r="A34" i="32" s="1"/>
  <c r="A35" i="32" s="1"/>
  <c r="A36" i="32" s="1"/>
  <c r="A37" i="32" s="1"/>
  <c r="A38" i="32" s="1"/>
  <c r="A39" i="32" s="1"/>
  <c r="A40" i="32" s="1"/>
  <c r="A41" i="32" s="1"/>
  <c r="A42" i="32" s="1"/>
  <c r="A48" i="32"/>
  <c r="A49" i="32"/>
  <c r="A50" i="32" s="1"/>
  <c r="A51" i="32" s="1"/>
  <c r="A52" i="32" s="1"/>
  <c r="A53" i="32" s="1"/>
  <c r="A54" i="32" s="1"/>
  <c r="A55" i="32" s="1"/>
  <c r="A56" i="32" s="1"/>
  <c r="A57" i="32" s="1"/>
  <c r="A58" i="32" s="1"/>
  <c r="A59" i="32" s="1"/>
  <c r="A60" i="32" s="1"/>
  <c r="A61" i="32" s="1"/>
  <c r="A62" i="32"/>
  <c r="A67" i="32"/>
  <c r="A68" i="32" s="1"/>
  <c r="A69" i="32" s="1"/>
  <c r="A70" i="32" s="1"/>
  <c r="A71" i="32" s="1"/>
  <c r="A72" i="32" s="1"/>
  <c r="A73" i="32" s="1"/>
  <c r="A74" i="32" s="1"/>
  <c r="A75" i="32" s="1"/>
  <c r="A76" i="32" s="1"/>
  <c r="A77" i="32"/>
  <c r="A91" i="32"/>
  <c r="A102" i="32"/>
  <c r="A108" i="32"/>
  <c r="A114" i="32"/>
  <c r="A120" i="32"/>
  <c r="A126" i="32"/>
  <c r="F25" i="20" l="1"/>
  <c r="F11" i="20"/>
  <c r="F10" i="20"/>
  <c r="F43" i="20" l="1"/>
  <c r="A39" i="20"/>
  <c r="C25" i="16"/>
  <c r="C60" i="23"/>
  <c r="D66" i="23"/>
  <c r="A65" i="23"/>
  <c r="A64" i="23"/>
  <c r="A63" i="23"/>
  <c r="A62" i="23"/>
  <c r="A61" i="23"/>
  <c r="A60" i="23"/>
  <c r="A59" i="23"/>
  <c r="A58" i="23"/>
  <c r="A57" i="23"/>
  <c r="A56" i="23"/>
  <c r="A55" i="23"/>
  <c r="A54" i="23"/>
  <c r="A53" i="23"/>
  <c r="A52" i="23"/>
  <c r="A51" i="23"/>
  <c r="A50" i="23"/>
  <c r="A49" i="23"/>
  <c r="C40" i="13" l="1"/>
  <c r="D94" i="32" s="1"/>
  <c r="C42" i="41"/>
  <c r="B318" i="29" l="1"/>
  <c r="H134" i="20"/>
  <c r="G134" i="20"/>
  <c r="B47" i="13"/>
  <c r="E145" i="20"/>
  <c r="H145" i="20"/>
  <c r="A144" i="20"/>
  <c r="A145" i="20"/>
  <c r="A43" i="16"/>
  <c r="M149" i="20"/>
  <c r="M150" i="20"/>
  <c r="M151" i="20"/>
  <c r="M152" i="20"/>
  <c r="M153" i="20"/>
  <c r="M154" i="20"/>
  <c r="M155" i="20"/>
  <c r="M156" i="20"/>
  <c r="M157" i="20"/>
  <c r="M158" i="20"/>
  <c r="M159" i="20"/>
  <c r="M160" i="20"/>
  <c r="M161" i="20"/>
  <c r="M163" i="20"/>
  <c r="M164" i="20"/>
  <c r="M168" i="20"/>
  <c r="M169" i="20"/>
  <c r="K37" i="20"/>
  <c r="A49" i="16" l="1"/>
  <c r="E275" i="33"/>
  <c r="B467" i="4"/>
  <c r="A83" i="15"/>
  <c r="E292" i="29"/>
  <c r="D176" i="32"/>
  <c r="B54" i="17"/>
  <c r="E80" i="32"/>
  <c r="B21" i="35"/>
  <c r="B277" i="33"/>
  <c r="E465" i="4"/>
  <c r="B49" i="41"/>
  <c r="D29" i="26"/>
  <c r="C29" i="26"/>
  <c r="C29" i="25"/>
  <c r="A73" i="18"/>
  <c r="C31" i="2"/>
  <c r="C32" i="26"/>
  <c r="D29" i="25"/>
  <c r="C28" i="2"/>
  <c r="D28" i="2"/>
  <c r="D40" i="23"/>
  <c r="D2" i="35"/>
  <c r="G135" i="20"/>
  <c r="M22" i="20"/>
  <c r="J44" i="20"/>
  <c r="K28" i="20"/>
  <c r="K25" i="20"/>
  <c r="F28" i="20"/>
  <c r="F37" i="20" s="1"/>
  <c r="D75" i="25" l="1"/>
  <c r="C30" i="18"/>
  <c r="H148" i="20"/>
  <c r="G148" i="20"/>
  <c r="F81" i="20"/>
  <c r="C14" i="16"/>
  <c r="C31" i="15"/>
  <c r="C14" i="15"/>
  <c r="C31" i="18"/>
  <c r="C14" i="18"/>
  <c r="C14" i="17"/>
  <c r="C65" i="5"/>
  <c r="C48" i="5"/>
  <c r="C31" i="5"/>
  <c r="C14" i="5"/>
  <c r="L148" i="20"/>
  <c r="L146" i="20"/>
  <c r="L143" i="20"/>
  <c r="L165" i="20"/>
  <c r="K109" i="20"/>
  <c r="I109" i="20"/>
  <c r="H141" i="20"/>
  <c r="E138" i="20"/>
  <c r="E137" i="20"/>
  <c r="G167" i="20" s="1"/>
  <c r="J111" i="20"/>
  <c r="J110" i="20"/>
  <c r="G146" i="20"/>
  <c r="G144" i="20"/>
  <c r="G143" i="20"/>
  <c r="E136" i="20"/>
  <c r="G145" i="20" s="1"/>
  <c r="E135" i="20"/>
  <c r="J91" i="20"/>
  <c r="B131" i="20"/>
  <c r="E81" i="20"/>
  <c r="D81" i="20"/>
  <c r="C81" i="20"/>
  <c r="B81" i="20"/>
  <c r="J66" i="20"/>
  <c r="H46" i="20"/>
  <c r="J46" i="20"/>
  <c r="I47" i="20"/>
  <c r="K24" i="20"/>
  <c r="K23" i="20"/>
  <c r="I24" i="20"/>
  <c r="I23" i="20"/>
  <c r="J21" i="20"/>
  <c r="G26" i="20"/>
  <c r="G147" i="20" l="1"/>
  <c r="G166" i="20"/>
  <c r="G162" i="20"/>
  <c r="H266" i="33"/>
  <c r="H267" i="33" s="1"/>
  <c r="H268" i="33" s="1"/>
  <c r="H269" i="33" s="1"/>
  <c r="H270" i="33" s="1"/>
  <c r="H271" i="33" s="1"/>
  <c r="H272" i="33" s="1"/>
  <c r="H273" i="33" s="1"/>
  <c r="H265" i="33"/>
  <c r="D44" i="16" l="1"/>
  <c r="C38" i="15"/>
  <c r="F34" i="20"/>
  <c r="G58" i="20" l="1"/>
  <c r="A58" i="20"/>
  <c r="G57" i="20"/>
  <c r="B57" i="20"/>
  <c r="A57" i="20"/>
  <c r="G56" i="20"/>
  <c r="B56" i="20"/>
  <c r="A56" i="20"/>
  <c r="G55" i="20"/>
  <c r="B55" i="20"/>
  <c r="A55" i="20"/>
  <c r="G54" i="20"/>
  <c r="B54" i="20"/>
  <c r="A54" i="20"/>
  <c r="G53" i="20"/>
  <c r="F53" i="20"/>
  <c r="B53" i="20"/>
  <c r="A53" i="20"/>
  <c r="A37" i="20"/>
  <c r="G37" i="20"/>
  <c r="E140" i="32" l="1"/>
  <c r="F69" i="18"/>
  <c r="D111" i="32" s="1"/>
  <c r="D50" i="17"/>
  <c r="D99" i="32"/>
  <c r="B97" i="32"/>
  <c r="B31" i="16"/>
  <c r="B68" i="15"/>
  <c r="B54" i="18"/>
  <c r="A34" i="17"/>
  <c r="A55" i="18" s="1"/>
  <c r="A69" i="15" s="1"/>
  <c r="A32" i="16" s="1"/>
  <c r="A16" i="17"/>
  <c r="A16" i="18" s="1"/>
  <c r="A16" i="15" s="1"/>
  <c r="A33" i="15" s="1"/>
  <c r="A67" i="5"/>
  <c r="G35" i="17"/>
  <c r="C38" i="17" s="1"/>
  <c r="B33" i="17"/>
  <c r="D9" i="41"/>
  <c r="D8" i="41"/>
  <c r="D7" i="41"/>
  <c r="D6" i="41"/>
  <c r="G37" i="41"/>
  <c r="C35" i="41" s="1"/>
  <c r="G36" i="41"/>
  <c r="C34" i="41" s="1"/>
  <c r="G35" i="41"/>
  <c r="C37" i="41" s="1"/>
  <c r="C32" i="41"/>
  <c r="B32" i="41"/>
  <c r="A3" i="41"/>
  <c r="G35" i="13"/>
  <c r="C33" i="13" s="1"/>
  <c r="G34" i="13"/>
  <c r="C32" i="13" s="1"/>
  <c r="G33" i="13"/>
  <c r="C35" i="13" s="1"/>
  <c r="B30" i="13"/>
  <c r="D6" i="13"/>
  <c r="G32" i="20"/>
  <c r="F32" i="20"/>
  <c r="B32" i="20"/>
  <c r="A32" i="20"/>
  <c r="A16" i="20"/>
  <c r="G49" i="20"/>
  <c r="A49" i="20"/>
  <c r="G48" i="20"/>
  <c r="B48" i="20"/>
  <c r="A48" i="20"/>
  <c r="B47" i="20"/>
  <c r="A47" i="20"/>
  <c r="B46" i="20"/>
  <c r="A46" i="20"/>
  <c r="J45" i="20"/>
  <c r="H45" i="20"/>
  <c r="H44" i="20"/>
  <c r="B44" i="20"/>
  <c r="A44" i="20"/>
  <c r="B43" i="20"/>
  <c r="A43" i="20"/>
  <c r="J42" i="20"/>
  <c r="I42" i="20"/>
  <c r="H42" i="20"/>
  <c r="G42" i="20"/>
  <c r="K41" i="20"/>
  <c r="G41" i="20"/>
  <c r="F41" i="20"/>
  <c r="B41" i="20"/>
  <c r="A41" i="20"/>
  <c r="A24" i="5"/>
  <c r="A41" i="5" s="1"/>
  <c r="A58" i="5" s="1"/>
  <c r="A25" i="5"/>
  <c r="A42" i="5" s="1"/>
  <c r="A59" i="5" s="1"/>
  <c r="A26" i="5"/>
  <c r="A43" i="5" s="1"/>
  <c r="A60" i="5" s="1"/>
  <c r="A27" i="5"/>
  <c r="A44" i="5" s="1"/>
  <c r="A61" i="5" s="1"/>
  <c r="A28" i="5"/>
  <c r="A45" i="5" s="1"/>
  <c r="A62" i="5" s="1"/>
  <c r="A29" i="5"/>
  <c r="A46" i="5" s="1"/>
  <c r="A63" i="5" s="1"/>
  <c r="A30" i="5"/>
  <c r="A47" i="5" s="1"/>
  <c r="A64" i="5" s="1"/>
  <c r="A31" i="5"/>
  <c r="A48" i="5" s="1"/>
  <c r="A65" i="5" s="1"/>
  <c r="A55" i="5"/>
  <c r="B9" i="41" s="1"/>
  <c r="B17" i="41" s="1"/>
  <c r="B59" i="5"/>
  <c r="B58" i="5"/>
  <c r="A54" i="5"/>
  <c r="H162" i="20"/>
  <c r="H147" i="20"/>
  <c r="H146" i="20"/>
  <c r="H144" i="20"/>
  <c r="H143" i="20"/>
  <c r="D105" i="32" l="1"/>
  <c r="D61" i="17"/>
  <c r="A16" i="16"/>
  <c r="D10" i="41"/>
  <c r="D47" i="41"/>
  <c r="G38" i="41"/>
  <c r="G39" i="41" s="1"/>
  <c r="B57" i="5"/>
  <c r="E62" i="15" a="1"/>
  <c r="E62" i="15" s="1"/>
  <c r="E73" i="23" l="1"/>
  <c r="E167" i="20" l="1"/>
  <c r="E166" i="20"/>
  <c r="E165" i="20"/>
  <c r="E162" i="20"/>
  <c r="E148" i="20"/>
  <c r="E147" i="20"/>
  <c r="E146" i="20"/>
  <c r="E144" i="20"/>
  <c r="E143" i="20"/>
  <c r="B27" i="20"/>
  <c r="L115" i="20" l="1"/>
  <c r="A143" i="20" l="1"/>
  <c r="C62" i="5" l="1"/>
  <c r="C61" i="5"/>
  <c r="C63" i="5"/>
  <c r="C64" i="5"/>
  <c r="L167" i="20"/>
  <c r="L166" i="20"/>
  <c r="L147" i="20"/>
  <c r="J123" i="20"/>
  <c r="I123" i="20" l="1"/>
  <c r="E149" i="32"/>
  <c r="F33" i="20"/>
  <c r="E130" i="32" s="1"/>
  <c r="B33" i="20"/>
  <c r="G28" i="20"/>
  <c r="F27" i="20"/>
  <c r="C267" i="33" l="1"/>
  <c r="C264" i="33"/>
  <c r="C116" i="20" l="1"/>
  <c r="B82" i="32" l="1"/>
  <c r="B85" i="32"/>
  <c r="D4" i="2"/>
  <c r="C4" i="2"/>
  <c r="B430" i="4" l="1"/>
  <c r="B429" i="4"/>
  <c r="B425" i="4"/>
  <c r="B404" i="4"/>
  <c r="B403" i="4"/>
  <c r="B399" i="4"/>
  <c r="B378" i="4"/>
  <c r="B377" i="4"/>
  <c r="B373" i="4"/>
  <c r="B352" i="4"/>
  <c r="B351" i="4"/>
  <c r="B347" i="4"/>
  <c r="B326" i="4"/>
  <c r="B325" i="4"/>
  <c r="B321" i="4"/>
  <c r="B300" i="4"/>
  <c r="B299" i="4"/>
  <c r="B295" i="4"/>
  <c r="B274" i="4"/>
  <c r="B273" i="4"/>
  <c r="B269" i="4"/>
  <c r="B248" i="4"/>
  <c r="B247" i="4"/>
  <c r="B243" i="4"/>
  <c r="B222" i="4"/>
  <c r="B221" i="4"/>
  <c r="B217" i="4"/>
  <c r="B196" i="4"/>
  <c r="B195" i="4"/>
  <c r="B191" i="4"/>
  <c r="B170" i="4"/>
  <c r="B169" i="4"/>
  <c r="B165" i="4"/>
  <c r="B144" i="4"/>
  <c r="B143" i="4"/>
  <c r="B139" i="4"/>
  <c r="B118" i="4"/>
  <c r="B117" i="4"/>
  <c r="B113" i="4"/>
  <c r="B92" i="4"/>
  <c r="B91" i="4"/>
  <c r="B87" i="4"/>
  <c r="B66" i="4"/>
  <c r="B65" i="4"/>
  <c r="B61" i="4"/>
  <c r="B40" i="4"/>
  <c r="B39" i="4"/>
  <c r="B35" i="4"/>
  <c r="B400" i="4"/>
  <c r="A37" i="23"/>
  <c r="A36" i="23"/>
  <c r="A35" i="23"/>
  <c r="B140" i="4" l="1"/>
  <c r="B166" i="4"/>
  <c r="B36" i="4"/>
  <c r="B62" i="4"/>
  <c r="B348" i="4"/>
  <c r="B374" i="4"/>
  <c r="B244" i="4"/>
  <c r="B270" i="4"/>
  <c r="B114" i="4"/>
  <c r="B218" i="4"/>
  <c r="B322" i="4"/>
  <c r="B426" i="4"/>
  <c r="B88" i="4"/>
  <c r="B192" i="4"/>
  <c r="B296" i="4"/>
  <c r="H21" i="2"/>
  <c r="H20" i="2"/>
  <c r="G139" i="20" l="1"/>
  <c r="D143" i="20" l="1"/>
  <c r="C143" i="20"/>
  <c r="C60" i="5" s="1"/>
  <c r="J87" i="20"/>
  <c r="J88" i="20"/>
  <c r="J89" i="20"/>
  <c r="J92" i="20"/>
  <c r="J93" i="20"/>
  <c r="J94" i="20"/>
  <c r="J95" i="20"/>
  <c r="J96" i="20"/>
  <c r="J97" i="20"/>
  <c r="J98" i="20"/>
  <c r="J99" i="20"/>
  <c r="J100" i="20"/>
  <c r="J101" i="20"/>
  <c r="J102" i="20"/>
  <c r="J103" i="20"/>
  <c r="J104" i="20"/>
  <c r="J105" i="20"/>
  <c r="J106" i="20"/>
  <c r="J107" i="20"/>
  <c r="J108" i="20"/>
  <c r="J109" i="20"/>
  <c r="J112" i="20"/>
  <c r="J113" i="20"/>
  <c r="J114" i="20"/>
  <c r="J115" i="20"/>
  <c r="J90" i="20"/>
  <c r="E45" i="18" l="1"/>
  <c r="E43" i="18" s="1"/>
  <c r="E316" i="29" l="1"/>
  <c r="E40" i="23"/>
  <c r="E100" i="32"/>
  <c r="E163" i="32" l="1"/>
  <c r="E86" i="32"/>
  <c r="E106" i="32"/>
  <c r="E135" i="32"/>
  <c r="E172" i="32"/>
  <c r="E83" i="32"/>
  <c r="E112" i="32"/>
  <c r="E144" i="32"/>
  <c r="E89" i="32"/>
  <c r="E118" i="32"/>
  <c r="E153" i="32"/>
  <c r="E95" i="32"/>
  <c r="E124" i="32"/>
  <c r="E171" i="32" l="1"/>
  <c r="F172" i="32" s="1"/>
  <c r="J24" i="20" l="1"/>
  <c r="J23" i="20"/>
  <c r="H24" i="20"/>
  <c r="H23" i="20"/>
  <c r="D14" i="20" l="1"/>
  <c r="D13" i="20"/>
  <c r="G36" i="20" l="1"/>
  <c r="G35" i="20"/>
  <c r="G34" i="20"/>
  <c r="G33" i="20"/>
  <c r="B36" i="20"/>
  <c r="B35" i="20"/>
  <c r="B34" i="20"/>
  <c r="A36" i="20"/>
  <c r="A35" i="20"/>
  <c r="A34" i="20"/>
  <c r="A33" i="20"/>
  <c r="F36" i="20"/>
  <c r="F35" i="20"/>
  <c r="E158" i="32" s="1"/>
  <c r="G27" i="20"/>
  <c r="I26" i="20"/>
  <c r="G25" i="20"/>
  <c r="H25" i="20"/>
  <c r="J25" i="20"/>
  <c r="G23" i="20"/>
  <c r="B26" i="20"/>
  <c r="B25" i="20"/>
  <c r="B23" i="20"/>
  <c r="A28" i="20"/>
  <c r="A27" i="20"/>
  <c r="A26" i="20"/>
  <c r="A25" i="20"/>
  <c r="A23" i="20"/>
  <c r="B22" i="20"/>
  <c r="A22" i="20"/>
  <c r="I21" i="20"/>
  <c r="H21" i="20"/>
  <c r="G21" i="20"/>
  <c r="K20" i="20"/>
  <c r="G20" i="20"/>
  <c r="F20" i="20"/>
  <c r="B20" i="20"/>
  <c r="A20" i="20"/>
  <c r="E41" i="23" l="1"/>
  <c r="A59" i="25"/>
  <c r="B62" i="25"/>
  <c r="B63" i="25"/>
  <c r="D35" i="25"/>
  <c r="C35" i="25"/>
  <c r="D34" i="25"/>
  <c r="C34" i="25"/>
  <c r="D31" i="25"/>
  <c r="C31" i="25"/>
  <c r="D30" i="25"/>
  <c r="C30" i="25"/>
  <c r="D32" i="26" l="1"/>
  <c r="D31" i="2"/>
  <c r="A1" i="20"/>
  <c r="K115" i="20"/>
  <c r="K114" i="20"/>
  <c r="L114" i="20" s="1"/>
  <c r="C23" i="16" l="1"/>
  <c r="A4" i="16"/>
  <c r="C34" i="16"/>
  <c r="C33" i="16"/>
  <c r="G33" i="16"/>
  <c r="G70" i="15"/>
  <c r="G56" i="18"/>
  <c r="C71" i="15"/>
  <c r="C70" i="15"/>
  <c r="A21" i="15"/>
  <c r="B23" i="15" s="1"/>
  <c r="A4" i="15"/>
  <c r="A71" i="18"/>
  <c r="C54" i="18"/>
  <c r="C57" i="18"/>
  <c r="C56" i="18"/>
  <c r="B52" i="17"/>
  <c r="C36" i="17"/>
  <c r="C35" i="17"/>
  <c r="C33" i="17"/>
  <c r="A38" i="5"/>
  <c r="A21" i="5"/>
  <c r="A4" i="5"/>
  <c r="F4" i="32"/>
  <c r="B8" i="41" l="1"/>
  <c r="B16" i="41" s="1"/>
  <c r="B7" i="41"/>
  <c r="B15" i="41" s="1"/>
  <c r="B6" i="41"/>
  <c r="B14" i="41" s="1"/>
  <c r="B61" i="17"/>
  <c r="G57" i="18"/>
  <c r="G36" i="17"/>
  <c r="G37" i="17" s="1"/>
  <c r="B61" i="25"/>
  <c r="G34" i="16"/>
  <c r="D175" i="32" l="1"/>
  <c r="A58" i="25" l="1"/>
  <c r="G141" i="20"/>
  <c r="D41" i="23"/>
  <c r="D42" i="23" s="1"/>
  <c r="B39" i="23" s="1"/>
  <c r="B427" i="4" l="1"/>
  <c r="B323" i="4"/>
  <c r="B219" i="4"/>
  <c r="B115" i="4"/>
  <c r="B271" i="4"/>
  <c r="B167" i="4"/>
  <c r="B193" i="4"/>
  <c r="B89" i="4"/>
  <c r="B349" i="4"/>
  <c r="B245" i="4"/>
  <c r="B141" i="4"/>
  <c r="B37" i="4"/>
  <c r="B401" i="4"/>
  <c r="B297" i="4"/>
  <c r="B375" i="4"/>
  <c r="B63" i="4"/>
  <c r="B14" i="4" l="1"/>
  <c r="B69" i="25" l="1"/>
  <c r="B14" i="5"/>
  <c r="B65" i="5"/>
  <c r="B48" i="5"/>
  <c r="B31" i="5"/>
  <c r="B350" i="4"/>
  <c r="B246" i="4"/>
  <c r="B142" i="4"/>
  <c r="B38" i="4"/>
  <c r="B220" i="4"/>
  <c r="B376" i="4"/>
  <c r="B272" i="4"/>
  <c r="B168" i="4"/>
  <c r="B64" i="4"/>
  <c r="B194" i="4"/>
  <c r="B90" i="4"/>
  <c r="B324" i="4"/>
  <c r="B402" i="4"/>
  <c r="B298" i="4"/>
  <c r="B428" i="4"/>
  <c r="B116" i="4"/>
  <c r="C69" i="25"/>
  <c r="B15" i="5" l="1"/>
  <c r="B32" i="5" l="1"/>
  <c r="B49" i="5" s="1"/>
  <c r="E40" i="4"/>
  <c r="E39" i="4"/>
  <c r="E38" i="4"/>
  <c r="E37" i="4"/>
  <c r="B44" i="4" s="1"/>
  <c r="A169" i="20"/>
  <c r="B448" i="4" s="1"/>
  <c r="K113" i="20"/>
  <c r="L113" i="20" s="1"/>
  <c r="E42" i="4" l="1"/>
  <c r="C448" i="4"/>
  <c r="B50" i="23" s="1"/>
  <c r="A30" i="4"/>
  <c r="C32" i="4" l="1"/>
  <c r="B32" i="4"/>
  <c r="A3" i="4"/>
  <c r="B9" i="4"/>
  <c r="B10" i="4"/>
  <c r="B11" i="4"/>
  <c r="B12" i="4"/>
  <c r="B13" i="4"/>
  <c r="B64" i="5" s="1"/>
  <c r="E11" i="4"/>
  <c r="B18" i="4" s="1"/>
  <c r="E12" i="4"/>
  <c r="E13" i="4"/>
  <c r="E14" i="4"/>
  <c r="B59" i="4"/>
  <c r="B60" i="4"/>
  <c r="A58" i="4"/>
  <c r="A59" i="4"/>
  <c r="A60" i="4"/>
  <c r="A61" i="4"/>
  <c r="A62" i="4"/>
  <c r="A63" i="4"/>
  <c r="A64" i="4"/>
  <c r="A65" i="4"/>
  <c r="A66" i="4"/>
  <c r="A57" i="4"/>
  <c r="A83" i="4"/>
  <c r="A109" i="4"/>
  <c r="A135" i="4"/>
  <c r="A161" i="4"/>
  <c r="A187" i="4"/>
  <c r="A213" i="4"/>
  <c r="A239" i="4"/>
  <c r="A265" i="4"/>
  <c r="A291" i="4"/>
  <c r="A317" i="4"/>
  <c r="A343" i="4"/>
  <c r="C40" i="4" l="1"/>
  <c r="C50" i="23"/>
  <c r="D50" i="23" s="1"/>
  <c r="B67" i="25"/>
  <c r="B63" i="5"/>
  <c r="B64" i="25"/>
  <c r="B60" i="5"/>
  <c r="B66" i="25"/>
  <c r="B62" i="5"/>
  <c r="B65" i="25"/>
  <c r="B61" i="5"/>
  <c r="B30" i="5"/>
  <c r="B47" i="5"/>
  <c r="B13" i="5"/>
  <c r="B68" i="25"/>
  <c r="A367" i="4"/>
  <c r="A263" i="4"/>
  <c r="A159" i="4"/>
  <c r="A341" i="4"/>
  <c r="A237" i="4"/>
  <c r="A133" i="4"/>
  <c r="A29" i="4"/>
  <c r="A211" i="4"/>
  <c r="A419" i="4"/>
  <c r="A393" i="4"/>
  <c r="A289" i="4"/>
  <c r="A185" i="4"/>
  <c r="A81" i="4"/>
  <c r="A55" i="4"/>
  <c r="A315" i="4"/>
  <c r="A107" i="4"/>
  <c r="E16" i="4"/>
  <c r="B13" i="15" l="1"/>
  <c r="B13" i="18"/>
  <c r="B30" i="15"/>
  <c r="B13" i="16"/>
  <c r="B30" i="18"/>
  <c r="B13" i="17"/>
  <c r="B23" i="16"/>
  <c r="F48" i="15" l="1"/>
  <c r="A25" i="15"/>
  <c r="A26" i="15"/>
  <c r="A27" i="15"/>
  <c r="A28" i="15"/>
  <c r="A29" i="15"/>
  <c r="A30" i="15"/>
  <c r="A31" i="15"/>
  <c r="A24" i="15"/>
  <c r="A23" i="15"/>
  <c r="A24" i="18"/>
  <c r="A25" i="18"/>
  <c r="A26" i="18"/>
  <c r="A27" i="18"/>
  <c r="A28" i="18"/>
  <c r="A29" i="18"/>
  <c r="A30" i="18"/>
  <c r="A31" i="18"/>
  <c r="A23" i="18"/>
  <c r="D7" i="13"/>
  <c r="D8" i="13"/>
  <c r="B42" i="5"/>
  <c r="B25" i="15" s="1"/>
  <c r="B41" i="5"/>
  <c r="B24" i="15" s="1"/>
  <c r="B25" i="5"/>
  <c r="B24" i="5"/>
  <c r="A3" i="5"/>
  <c r="A20" i="5"/>
  <c r="B8" i="5"/>
  <c r="B7" i="5"/>
  <c r="A23" i="5"/>
  <c r="A40" i="5" s="1"/>
  <c r="A57" i="5" s="1"/>
  <c r="A42" i="33"/>
  <c r="A65" i="33" s="1"/>
  <c r="A88" i="33" s="1"/>
  <c r="A111" i="33" s="1"/>
  <c r="A134" i="33" s="1"/>
  <c r="A157" i="33" s="1"/>
  <c r="A180" i="33" s="1"/>
  <c r="A203" i="33" s="1"/>
  <c r="A226" i="33" s="1"/>
  <c r="A249" i="33" s="1"/>
  <c r="A39" i="33"/>
  <c r="A62" i="33" s="1"/>
  <c r="A85" i="33" s="1"/>
  <c r="A108" i="33" s="1"/>
  <c r="A131" i="33" s="1"/>
  <c r="A154" i="33" s="1"/>
  <c r="A177" i="33" s="1"/>
  <c r="A200" i="33" s="1"/>
  <c r="A223" i="33" s="1"/>
  <c r="A246" i="33" s="1"/>
  <c r="A40" i="33"/>
  <c r="A63" i="33" s="1"/>
  <c r="A86" i="33" s="1"/>
  <c r="A109" i="33" s="1"/>
  <c r="A132" i="33" s="1"/>
  <c r="A155" i="33" s="1"/>
  <c r="A178" i="33" s="1"/>
  <c r="A201" i="33" s="1"/>
  <c r="A224" i="33" s="1"/>
  <c r="A247" i="33" s="1"/>
  <c r="A41" i="33"/>
  <c r="A64" i="33" s="1"/>
  <c r="A87" i="33" s="1"/>
  <c r="A110" i="33" s="1"/>
  <c r="A133" i="33" s="1"/>
  <c r="A156" i="33" s="1"/>
  <c r="A179" i="33" s="1"/>
  <c r="A202" i="33" s="1"/>
  <c r="A225" i="33" s="1"/>
  <c r="A248" i="33" s="1"/>
  <c r="A38" i="33"/>
  <c r="A61" i="33" s="1"/>
  <c r="A84" i="33" s="1"/>
  <c r="A107" i="33" s="1"/>
  <c r="A130" i="33" s="1"/>
  <c r="A153" i="33" s="1"/>
  <c r="A176" i="33" s="1"/>
  <c r="A199" i="33" s="1"/>
  <c r="A222" i="33" s="1"/>
  <c r="A245" i="33" s="1"/>
  <c r="A31" i="33"/>
  <c r="A54" i="33" s="1"/>
  <c r="A77" i="33" s="1"/>
  <c r="A100" i="33" s="1"/>
  <c r="A123" i="33" s="1"/>
  <c r="A146" i="33" s="1"/>
  <c r="A169" i="33" s="1"/>
  <c r="A192" i="33" s="1"/>
  <c r="A215" i="33" s="1"/>
  <c r="A238" i="33" s="1"/>
  <c r="A32" i="33"/>
  <c r="A55" i="33" s="1"/>
  <c r="A78" i="33" s="1"/>
  <c r="A101" i="33" s="1"/>
  <c r="A124" i="33" s="1"/>
  <c r="A147" i="33" s="1"/>
  <c r="A170" i="33" s="1"/>
  <c r="A193" i="33" s="1"/>
  <c r="A216" i="33" s="1"/>
  <c r="A239" i="33" s="1"/>
  <c r="A33" i="33"/>
  <c r="A56" i="33" s="1"/>
  <c r="A79" i="33" s="1"/>
  <c r="A102" i="33" s="1"/>
  <c r="A125" i="33" s="1"/>
  <c r="A148" i="33" s="1"/>
  <c r="A171" i="33" s="1"/>
  <c r="A194" i="33" s="1"/>
  <c r="A217" i="33" s="1"/>
  <c r="A240" i="33" s="1"/>
  <c r="A34" i="33"/>
  <c r="A57" i="33" s="1"/>
  <c r="A80" i="33" s="1"/>
  <c r="A103" i="33" s="1"/>
  <c r="A126" i="33" s="1"/>
  <c r="A149" i="33" s="1"/>
  <c r="A172" i="33" s="1"/>
  <c r="A195" i="33" s="1"/>
  <c r="A218" i="33" s="1"/>
  <c r="A241" i="33" s="1"/>
  <c r="A35" i="33"/>
  <c r="A58" i="33" s="1"/>
  <c r="A81" i="33" s="1"/>
  <c r="A104" i="33" s="1"/>
  <c r="A127" i="33" s="1"/>
  <c r="A150" i="33" s="1"/>
  <c r="A173" i="33" s="1"/>
  <c r="A196" i="33" s="1"/>
  <c r="A219" i="33" s="1"/>
  <c r="A242" i="33" s="1"/>
  <c r="A30" i="33"/>
  <c r="A53" i="33" s="1"/>
  <c r="A76" i="33" s="1"/>
  <c r="A99" i="33" s="1"/>
  <c r="A122" i="33" s="1"/>
  <c r="A145" i="33" s="1"/>
  <c r="A168" i="33" s="1"/>
  <c r="A191" i="33" s="1"/>
  <c r="A214" i="33" s="1"/>
  <c r="A237" i="33" s="1"/>
  <c r="A29" i="33"/>
  <c r="A52" i="33" s="1"/>
  <c r="A75" i="33" s="1"/>
  <c r="A98" i="33" s="1"/>
  <c r="A121" i="33" s="1"/>
  <c r="A144" i="33" s="1"/>
  <c r="A167" i="33" s="1"/>
  <c r="A190" i="33" s="1"/>
  <c r="A213" i="33" s="1"/>
  <c r="A236" i="33" s="1"/>
  <c r="D9" i="13" l="1"/>
  <c r="B7" i="16"/>
  <c r="B7" i="15"/>
  <c r="B24" i="18"/>
  <c r="B7" i="18"/>
  <c r="B8" i="17"/>
  <c r="B8" i="16"/>
  <c r="B8" i="15"/>
  <c r="B25" i="18"/>
  <c r="B8" i="18"/>
  <c r="B6" i="16"/>
  <c r="B6" i="15"/>
  <c r="B6" i="13"/>
  <c r="B13" i="13" s="1"/>
  <c r="B8" i="13"/>
  <c r="B15" i="13" s="1"/>
  <c r="B7" i="13"/>
  <c r="B14" i="13" s="1"/>
  <c r="B40" i="5"/>
  <c r="B23" i="5"/>
  <c r="B6" i="5"/>
  <c r="E173" i="29"/>
  <c r="E172" i="29"/>
  <c r="E171" i="29"/>
  <c r="E170" i="29"/>
  <c r="B172" i="29" s="1"/>
  <c r="E174" i="29" l="1"/>
  <c r="E175" i="29"/>
  <c r="B242" i="33" l="1"/>
  <c r="B241" i="33"/>
  <c r="B240" i="33"/>
  <c r="B239" i="33"/>
  <c r="B238" i="33"/>
  <c r="B219" i="33"/>
  <c r="B218" i="33"/>
  <c r="B217" i="33"/>
  <c r="B216" i="33"/>
  <c r="B215" i="33"/>
  <c r="B196" i="33"/>
  <c r="B195" i="33"/>
  <c r="B194" i="33"/>
  <c r="B193" i="33"/>
  <c r="B192" i="33"/>
  <c r="B173" i="33"/>
  <c r="B172" i="33"/>
  <c r="B171" i="33"/>
  <c r="B170" i="33"/>
  <c r="B169" i="33"/>
  <c r="B150" i="33"/>
  <c r="B149" i="33"/>
  <c r="B148" i="33"/>
  <c r="B147" i="33"/>
  <c r="B146" i="33"/>
  <c r="B127" i="33"/>
  <c r="B126" i="33"/>
  <c r="B125" i="33"/>
  <c r="B124" i="33"/>
  <c r="B123" i="33"/>
  <c r="B104" i="33"/>
  <c r="B103" i="33"/>
  <c r="B102" i="33"/>
  <c r="B101" i="33"/>
  <c r="B100" i="33"/>
  <c r="B81" i="33"/>
  <c r="B80" i="33"/>
  <c r="B79" i="33"/>
  <c r="B78" i="33"/>
  <c r="B77" i="33"/>
  <c r="B58" i="33"/>
  <c r="B57" i="33"/>
  <c r="B56" i="33"/>
  <c r="B55" i="33"/>
  <c r="B54" i="33"/>
  <c r="B35" i="33"/>
  <c r="B34" i="33"/>
  <c r="B33" i="33"/>
  <c r="B32" i="33"/>
  <c r="B31" i="33"/>
  <c r="B12" i="33"/>
  <c r="B11" i="33"/>
  <c r="B10" i="33"/>
  <c r="B9" i="33"/>
  <c r="B8" i="33"/>
  <c r="E224" i="33"/>
  <c r="E223" i="33"/>
  <c r="E222" i="33"/>
  <c r="E221" i="33"/>
  <c r="B223" i="33" s="1"/>
  <c r="E83" i="33"/>
  <c r="B85" i="33" s="1"/>
  <c r="E84" i="33"/>
  <c r="E85" i="33"/>
  <c r="E86" i="33"/>
  <c r="E225" i="33" l="1"/>
  <c r="E87" i="33"/>
  <c r="E226" i="33"/>
  <c r="E88" i="33"/>
  <c r="B14" i="15" l="1"/>
  <c r="B14" i="16"/>
  <c r="B31" i="18"/>
  <c r="B14" i="18"/>
  <c r="B31" i="15"/>
  <c r="B14" i="17"/>
  <c r="K99" i="20" l="1"/>
  <c r="L99" i="20" s="1"/>
  <c r="K100" i="20"/>
  <c r="L100" i="20" s="1"/>
  <c r="K101" i="20"/>
  <c r="L101" i="20" s="1"/>
  <c r="K102" i="20"/>
  <c r="L102" i="20" s="1"/>
  <c r="K103" i="20"/>
  <c r="L103" i="20" s="1"/>
  <c r="K104" i="20"/>
  <c r="L104" i="20" s="1"/>
  <c r="K105" i="20"/>
  <c r="L105" i="20" s="1"/>
  <c r="K106" i="20"/>
  <c r="L106" i="20" s="1"/>
  <c r="K107" i="20"/>
  <c r="L107" i="20" s="1"/>
  <c r="K108" i="20"/>
  <c r="L108" i="20" s="1"/>
  <c r="B146" i="20"/>
  <c r="B147" i="20"/>
  <c r="B148" i="20"/>
  <c r="B149" i="20"/>
  <c r="B150" i="20"/>
  <c r="B151" i="20"/>
  <c r="B152" i="20"/>
  <c r="B153" i="20"/>
  <c r="B156" i="20"/>
  <c r="B157" i="20"/>
  <c r="B158" i="20"/>
  <c r="B159" i="20"/>
  <c r="B160" i="20"/>
  <c r="B161" i="20"/>
  <c r="B162" i="20"/>
  <c r="B163" i="20"/>
  <c r="B164" i="20"/>
  <c r="B165" i="20"/>
  <c r="A154" i="20"/>
  <c r="A155" i="20"/>
  <c r="A156" i="20"/>
  <c r="A157" i="20"/>
  <c r="A158" i="20"/>
  <c r="A159" i="20"/>
  <c r="A160" i="20"/>
  <c r="A161" i="20"/>
  <c r="A162" i="20"/>
  <c r="A163" i="20"/>
  <c r="A164" i="20"/>
  <c r="B463" i="4"/>
  <c r="C463" i="4" s="1"/>
  <c r="B65" i="23" s="1"/>
  <c r="B462" i="4"/>
  <c r="B461" i="4"/>
  <c r="C461" i="4" s="1"/>
  <c r="B63" i="23" s="1"/>
  <c r="B460" i="4"/>
  <c r="C460" i="4" s="1"/>
  <c r="B62" i="23" s="1"/>
  <c r="B459" i="4"/>
  <c r="B458" i="4"/>
  <c r="C458" i="4" s="1"/>
  <c r="B60" i="23" s="1"/>
  <c r="D60" i="23" s="1"/>
  <c r="B457" i="4"/>
  <c r="C457" i="4" s="1"/>
  <c r="B59" i="23" s="1"/>
  <c r="B456" i="4"/>
  <c r="B455" i="4"/>
  <c r="C455" i="4" s="1"/>
  <c r="B57" i="23" s="1"/>
  <c r="B454" i="4"/>
  <c r="C454" i="4" s="1"/>
  <c r="B56" i="23" s="1"/>
  <c r="B453" i="4"/>
  <c r="B452" i="4"/>
  <c r="B451" i="4"/>
  <c r="C451" i="4" s="1"/>
  <c r="B53" i="23" s="1"/>
  <c r="B450" i="4"/>
  <c r="B449" i="4"/>
  <c r="B447" i="4"/>
  <c r="C447" i="4" s="1"/>
  <c r="B49" i="23" s="1"/>
  <c r="C11" i="2"/>
  <c r="B168" i="20"/>
  <c r="A168" i="20"/>
  <c r="B167" i="20"/>
  <c r="A167" i="20"/>
  <c r="B166" i="20"/>
  <c r="A166" i="20"/>
  <c r="A165" i="20"/>
  <c r="A153" i="20"/>
  <c r="A152" i="20"/>
  <c r="A151" i="20"/>
  <c r="A150" i="20"/>
  <c r="A149" i="20"/>
  <c r="A148" i="20"/>
  <c r="A21" i="18" s="1"/>
  <c r="A147" i="20"/>
  <c r="A4" i="18" s="1"/>
  <c r="A146" i="20"/>
  <c r="B144" i="20"/>
  <c r="B143" i="20"/>
  <c r="G138" i="20"/>
  <c r="A134" i="32" s="1"/>
  <c r="K123" i="20"/>
  <c r="K112" i="20"/>
  <c r="L112" i="20" s="1"/>
  <c r="K111" i="20"/>
  <c r="K110" i="20"/>
  <c r="L110" i="20" s="1"/>
  <c r="L109" i="20"/>
  <c r="K98" i="20"/>
  <c r="L98" i="20" s="1"/>
  <c r="K97" i="20"/>
  <c r="L97" i="20" s="1"/>
  <c r="K96" i="20"/>
  <c r="L96" i="20" s="1"/>
  <c r="K95" i="20"/>
  <c r="L95" i="20" s="1"/>
  <c r="K94" i="20"/>
  <c r="L94" i="20" s="1"/>
  <c r="K93" i="20"/>
  <c r="L93" i="20" s="1"/>
  <c r="K92" i="20"/>
  <c r="L92" i="20" s="1"/>
  <c r="K91" i="20"/>
  <c r="L91" i="20" s="1"/>
  <c r="K90" i="20"/>
  <c r="L90" i="20" s="1"/>
  <c r="K89" i="20"/>
  <c r="L89" i="20" s="1"/>
  <c r="L145" i="20" s="1"/>
  <c r="K88" i="20"/>
  <c r="L88" i="20" s="1"/>
  <c r="K87" i="20"/>
  <c r="L87" i="20" s="1"/>
  <c r="D145" i="20" l="1"/>
  <c r="C145" i="20"/>
  <c r="C148" i="20"/>
  <c r="C167" i="20"/>
  <c r="D166" i="20"/>
  <c r="D162" i="20"/>
  <c r="D144" i="20"/>
  <c r="D146" i="20"/>
  <c r="D165" i="20"/>
  <c r="C165" i="20"/>
  <c r="C166" i="20"/>
  <c r="D147" i="20"/>
  <c r="C162" i="20"/>
  <c r="C144" i="20"/>
  <c r="C147" i="20"/>
  <c r="D148" i="20"/>
  <c r="D167" i="20"/>
  <c r="C146" i="20"/>
  <c r="C57" i="5"/>
  <c r="C11" i="15"/>
  <c r="C6" i="16"/>
  <c r="C61" i="25"/>
  <c r="C6" i="5"/>
  <c r="C23" i="5"/>
  <c r="C29" i="5"/>
  <c r="C40" i="5"/>
  <c r="K143" i="20"/>
  <c r="J143" i="20" s="1"/>
  <c r="M143" i="20" s="1"/>
  <c r="C23" i="15"/>
  <c r="C37" i="4"/>
  <c r="C38" i="4"/>
  <c r="C36" i="4"/>
  <c r="C39" i="4"/>
  <c r="C453" i="4"/>
  <c r="B55" i="23" s="1"/>
  <c r="C450" i="4"/>
  <c r="B52" i="23" s="1"/>
  <c r="C462" i="4"/>
  <c r="B64" i="23" s="1"/>
  <c r="C459" i="4"/>
  <c r="B61" i="23" s="1"/>
  <c r="A56" i="4"/>
  <c r="C58" i="4" s="1"/>
  <c r="C51" i="23" s="1"/>
  <c r="D51" i="23" s="1"/>
  <c r="C449" i="4"/>
  <c r="B51" i="23" s="1"/>
  <c r="A134" i="4"/>
  <c r="C452" i="4"/>
  <c r="B54" i="23" s="1"/>
  <c r="C456" i="4"/>
  <c r="B58" i="23" s="1"/>
  <c r="C67" i="25"/>
  <c r="C66" i="25"/>
  <c r="C68" i="25"/>
  <c r="C65" i="25"/>
  <c r="C47" i="5"/>
  <c r="C27" i="5"/>
  <c r="C46" i="5"/>
  <c r="C11" i="5"/>
  <c r="C44" i="5"/>
  <c r="C45" i="5"/>
  <c r="C13" i="5"/>
  <c r="C30" i="5"/>
  <c r="C28" i="5"/>
  <c r="C12" i="5"/>
  <c r="C10" i="15"/>
  <c r="C27" i="15"/>
  <c r="C13" i="15"/>
  <c r="C30" i="15"/>
  <c r="C28" i="15"/>
  <c r="C13" i="16"/>
  <c r="C12" i="16"/>
  <c r="C11" i="16"/>
  <c r="C10" i="16"/>
  <c r="C28" i="18"/>
  <c r="C23" i="18"/>
  <c r="C29" i="18"/>
  <c r="C27" i="18"/>
  <c r="C6" i="18"/>
  <c r="C13" i="18"/>
  <c r="C12" i="18"/>
  <c r="C11" i="18"/>
  <c r="L111" i="20"/>
  <c r="E133" i="32"/>
  <c r="L162" i="20"/>
  <c r="A4" i="4"/>
  <c r="B288" i="29"/>
  <c r="B312" i="29" s="1"/>
  <c r="B59" i="32" s="1"/>
  <c r="B285" i="29"/>
  <c r="B279" i="29"/>
  <c r="B31" i="32" s="1"/>
  <c r="B283" i="29"/>
  <c r="B307" i="29" s="1"/>
  <c r="B54" i="32" s="1"/>
  <c r="B290" i="29"/>
  <c r="B314" i="29" s="1"/>
  <c r="B61" i="32" s="1"/>
  <c r="B264" i="33"/>
  <c r="B269" i="33"/>
  <c r="B282" i="29"/>
  <c r="B306" i="29" s="1"/>
  <c r="B53" i="32" s="1"/>
  <c r="B280" i="29"/>
  <c r="B32" i="32" s="1"/>
  <c r="B287" i="29"/>
  <c r="K124" i="20"/>
  <c r="K145" i="20" s="1"/>
  <c r="J145" i="20" s="1"/>
  <c r="M145" i="20" s="1"/>
  <c r="B39" i="18"/>
  <c r="B23" i="18"/>
  <c r="A4" i="17"/>
  <c r="C6" i="17" s="1"/>
  <c r="B38" i="18"/>
  <c r="C10" i="18"/>
  <c r="B6" i="18"/>
  <c r="B28" i="5"/>
  <c r="B45" i="5"/>
  <c r="B11" i="5"/>
  <c r="B9" i="5"/>
  <c r="B43" i="5"/>
  <c r="B26" i="5"/>
  <c r="B44" i="5"/>
  <c r="B27" i="5"/>
  <c r="B12" i="5"/>
  <c r="B29" i="5"/>
  <c r="B46" i="5"/>
  <c r="B10" i="5"/>
  <c r="B286" i="29"/>
  <c r="B289" i="29"/>
  <c r="B240" i="29" s="1"/>
  <c r="B284" i="29"/>
  <c r="B281" i="29"/>
  <c r="B33" i="32" s="1"/>
  <c r="B266" i="33"/>
  <c r="B272" i="33"/>
  <c r="B271" i="33"/>
  <c r="B278" i="29"/>
  <c r="B30" i="32" s="1"/>
  <c r="B265" i="33"/>
  <c r="B267" i="33"/>
  <c r="B270" i="33"/>
  <c r="B268" i="33"/>
  <c r="B273" i="33"/>
  <c r="A62" i="20"/>
  <c r="C464" i="4" l="1"/>
  <c r="C67" i="4"/>
  <c r="C66" i="4"/>
  <c r="C59" i="5"/>
  <c r="C29" i="15"/>
  <c r="C12" i="15"/>
  <c r="K162" i="20"/>
  <c r="J162" i="20" s="1"/>
  <c r="B37" i="32"/>
  <c r="B168" i="29"/>
  <c r="C35" i="4"/>
  <c r="C9" i="16"/>
  <c r="C64" i="25"/>
  <c r="C26" i="15"/>
  <c r="C26" i="18"/>
  <c r="C43" i="5"/>
  <c r="C9" i="15"/>
  <c r="C26" i="5"/>
  <c r="C136" i="4"/>
  <c r="C142" i="4"/>
  <c r="C140" i="4"/>
  <c r="C143" i="4"/>
  <c r="C141" i="4"/>
  <c r="C139" i="4"/>
  <c r="C6" i="4"/>
  <c r="C13" i="4"/>
  <c r="C12" i="4"/>
  <c r="C11" i="4"/>
  <c r="C64" i="4"/>
  <c r="C62" i="4"/>
  <c r="C65" i="4"/>
  <c r="C63" i="4"/>
  <c r="C61" i="4"/>
  <c r="C284" i="29"/>
  <c r="C286" i="29"/>
  <c r="C10" i="5"/>
  <c r="B11" i="16"/>
  <c r="B28" i="18"/>
  <c r="B28" i="15"/>
  <c r="B11" i="15"/>
  <c r="B11" i="18"/>
  <c r="B29" i="15"/>
  <c r="B12" i="15"/>
  <c r="B12" i="18"/>
  <c r="B12" i="16"/>
  <c r="B29" i="18"/>
  <c r="B10" i="16"/>
  <c r="B27" i="18"/>
  <c r="B10" i="15"/>
  <c r="B10" i="18"/>
  <c r="B27" i="15"/>
  <c r="B9" i="15"/>
  <c r="B9" i="18"/>
  <c r="B26" i="15"/>
  <c r="B9" i="16"/>
  <c r="B26" i="18"/>
  <c r="C11" i="17"/>
  <c r="C13" i="17"/>
  <c r="C12" i="17"/>
  <c r="K167" i="20"/>
  <c r="J167" i="20" s="1"/>
  <c r="C6" i="15"/>
  <c r="B304" i="29"/>
  <c r="B51" i="32" s="1"/>
  <c r="B258" i="29"/>
  <c r="B11" i="17"/>
  <c r="B12" i="17"/>
  <c r="B10" i="17"/>
  <c r="B9" i="17"/>
  <c r="B303" i="29"/>
  <c r="B50" i="32" s="1"/>
  <c r="B40" i="32"/>
  <c r="C290" i="29"/>
  <c r="C279" i="29"/>
  <c r="C10" i="4"/>
  <c r="B67" i="32"/>
  <c r="C9" i="4"/>
  <c r="C9" i="5"/>
  <c r="C9" i="18"/>
  <c r="C34" i="4"/>
  <c r="C8" i="4"/>
  <c r="A142" i="33"/>
  <c r="B222" i="29"/>
  <c r="B60" i="29"/>
  <c r="B42" i="32"/>
  <c r="B72" i="32"/>
  <c r="K148" i="20"/>
  <c r="J148" i="20" s="1"/>
  <c r="K147" i="20"/>
  <c r="J147" i="20" s="1"/>
  <c r="K166" i="20"/>
  <c r="J166" i="20" s="1"/>
  <c r="K165" i="20"/>
  <c r="J165" i="20" s="1"/>
  <c r="M165" i="20" s="1"/>
  <c r="B6" i="4"/>
  <c r="B78" i="29"/>
  <c r="C280" i="29"/>
  <c r="B204" i="29"/>
  <c r="B39" i="32"/>
  <c r="B309" i="29"/>
  <c r="B56" i="32" s="1"/>
  <c r="B132" i="29"/>
  <c r="B114" i="29"/>
  <c r="B311" i="29"/>
  <c r="B58" i="32" s="1"/>
  <c r="B35" i="32"/>
  <c r="B34" i="32"/>
  <c r="A166" i="29"/>
  <c r="L144" i="20"/>
  <c r="B6" i="17"/>
  <c r="C9" i="17"/>
  <c r="C10" i="17"/>
  <c r="C289" i="29"/>
  <c r="C314" i="29"/>
  <c r="A188" i="33"/>
  <c r="B74" i="32"/>
  <c r="D74" i="32" s="1"/>
  <c r="A50" i="33"/>
  <c r="B68" i="32"/>
  <c r="D68" i="32" s="1"/>
  <c r="B186" i="29"/>
  <c r="A73" i="33"/>
  <c r="B69" i="32"/>
  <c r="D69" i="32" s="1"/>
  <c r="A234" i="33"/>
  <c r="B76" i="32"/>
  <c r="D76" i="32" s="1"/>
  <c r="B36" i="32"/>
  <c r="B308" i="29"/>
  <c r="A96" i="33"/>
  <c r="B70" i="32"/>
  <c r="D70" i="32" s="1"/>
  <c r="A119" i="33"/>
  <c r="B71" i="32"/>
  <c r="D71" i="32" s="1"/>
  <c r="A211" i="33"/>
  <c r="B75" i="32"/>
  <c r="D75" i="32" s="1"/>
  <c r="C281" i="29"/>
  <c r="B150" i="29"/>
  <c r="A165" i="33"/>
  <c r="B73" i="32"/>
  <c r="D73" i="32" s="1"/>
  <c r="B313" i="29"/>
  <c r="B41" i="32"/>
  <c r="B310" i="29"/>
  <c r="B38" i="32"/>
  <c r="B96" i="29"/>
  <c r="B305" i="29"/>
  <c r="B42" i="29"/>
  <c r="B302" i="29"/>
  <c r="B16" i="32"/>
  <c r="B267" i="4"/>
  <c r="B268" i="4"/>
  <c r="A264" i="4"/>
  <c r="E274" i="4"/>
  <c r="E273" i="4"/>
  <c r="E272" i="4"/>
  <c r="E271" i="4"/>
  <c r="B278" i="4" s="1"/>
  <c r="C14" i="4" l="1"/>
  <c r="C49" i="23"/>
  <c r="D49" i="23" s="1"/>
  <c r="C144" i="4"/>
  <c r="C54" i="23"/>
  <c r="D54" i="23" s="1"/>
  <c r="C8" i="18"/>
  <c r="M147" i="20"/>
  <c r="C25" i="15"/>
  <c r="M166" i="20"/>
  <c r="C8" i="15"/>
  <c r="M167" i="20"/>
  <c r="C63" i="25"/>
  <c r="M162" i="20"/>
  <c r="C25" i="18"/>
  <c r="M148" i="20"/>
  <c r="C8" i="17"/>
  <c r="C168" i="29"/>
  <c r="C180" i="29"/>
  <c r="C266" i="4"/>
  <c r="C272" i="4"/>
  <c r="C270" i="4"/>
  <c r="C273" i="4"/>
  <c r="C271" i="4"/>
  <c r="C269" i="4"/>
  <c r="C165" i="33"/>
  <c r="C167" i="33"/>
  <c r="C211" i="33"/>
  <c r="C213" i="33"/>
  <c r="C119" i="33"/>
  <c r="C121" i="33"/>
  <c r="C50" i="33"/>
  <c r="C52" i="33"/>
  <c r="C96" i="33"/>
  <c r="C98" i="33"/>
  <c r="C234" i="33"/>
  <c r="C236" i="33"/>
  <c r="C188" i="33"/>
  <c r="C190" i="33"/>
  <c r="C73" i="33"/>
  <c r="C75" i="33"/>
  <c r="C142" i="33"/>
  <c r="C144" i="33"/>
  <c r="C304" i="29"/>
  <c r="C8" i="16"/>
  <c r="C303" i="29"/>
  <c r="D16" i="32"/>
  <c r="C146" i="33"/>
  <c r="C147" i="33"/>
  <c r="B144" i="33"/>
  <c r="C149" i="33"/>
  <c r="C148" i="33"/>
  <c r="C166" i="29"/>
  <c r="A178" i="29" s="1"/>
  <c r="K146" i="20"/>
  <c r="J146" i="20" s="1"/>
  <c r="C25" i="5"/>
  <c r="K144" i="20"/>
  <c r="J144" i="20" s="1"/>
  <c r="C192" i="33"/>
  <c r="C195" i="33"/>
  <c r="C194" i="33"/>
  <c r="C193" i="33"/>
  <c r="C126" i="33"/>
  <c r="C125" i="33"/>
  <c r="C123" i="33"/>
  <c r="C124" i="33"/>
  <c r="C78" i="33"/>
  <c r="C77" i="33"/>
  <c r="C79" i="33"/>
  <c r="C80" i="33"/>
  <c r="C240" i="33"/>
  <c r="C239" i="33"/>
  <c r="C241" i="33"/>
  <c r="C238" i="33"/>
  <c r="C170" i="33"/>
  <c r="C169" i="33"/>
  <c r="C171" i="33"/>
  <c r="C172" i="33"/>
  <c r="C100" i="33"/>
  <c r="C103" i="33"/>
  <c r="C102" i="33"/>
  <c r="C101" i="33"/>
  <c r="C268" i="4"/>
  <c r="C56" i="33"/>
  <c r="C55" i="33"/>
  <c r="C54" i="33"/>
  <c r="C57" i="33"/>
  <c r="C218" i="33"/>
  <c r="C217" i="33"/>
  <c r="C215" i="33"/>
  <c r="C216" i="33"/>
  <c r="B52" i="32"/>
  <c r="C305" i="29"/>
  <c r="B167" i="33"/>
  <c r="B98" i="33"/>
  <c r="B60" i="32"/>
  <c r="C313" i="29"/>
  <c r="B121" i="33"/>
  <c r="B75" i="33"/>
  <c r="B52" i="33"/>
  <c r="B49" i="32"/>
  <c r="B213" i="33"/>
  <c r="B57" i="32"/>
  <c r="C310" i="29"/>
  <c r="B55" i="32"/>
  <c r="C308" i="29"/>
  <c r="B236" i="33"/>
  <c r="B190" i="33"/>
  <c r="B266" i="4"/>
  <c r="E276" i="4"/>
  <c r="B14" i="32"/>
  <c r="B15" i="32"/>
  <c r="B17" i="32"/>
  <c r="B18" i="32"/>
  <c r="B19" i="32"/>
  <c r="B20" i="32"/>
  <c r="B21" i="32"/>
  <c r="B22" i="32"/>
  <c r="B13" i="32"/>
  <c r="B9" i="32"/>
  <c r="B10" i="32"/>
  <c r="B11" i="32"/>
  <c r="B12" i="32"/>
  <c r="E132" i="33"/>
  <c r="E131" i="33"/>
  <c r="E130" i="33"/>
  <c r="E129" i="33"/>
  <c r="B131" i="33" s="1"/>
  <c r="E263" i="29"/>
  <c r="E262" i="29"/>
  <c r="E261" i="29"/>
  <c r="E260" i="29"/>
  <c r="B262" i="29" s="1"/>
  <c r="E227" i="29"/>
  <c r="E226" i="29"/>
  <c r="E225" i="29"/>
  <c r="E224" i="29"/>
  <c r="B226" i="29" s="1"/>
  <c r="E155" i="29"/>
  <c r="E154" i="29"/>
  <c r="E153" i="29"/>
  <c r="E152" i="29"/>
  <c r="B154" i="29" s="1"/>
  <c r="E137" i="29"/>
  <c r="E136" i="29"/>
  <c r="E135" i="29"/>
  <c r="E134" i="29"/>
  <c r="B136" i="29" s="1"/>
  <c r="A94" i="29"/>
  <c r="A112" i="29"/>
  <c r="B277" i="29"/>
  <c r="A40" i="29"/>
  <c r="E83" i="29"/>
  <c r="E82" i="29"/>
  <c r="E81" i="29"/>
  <c r="E80" i="29"/>
  <c r="B82" i="29" s="1"/>
  <c r="E65" i="29"/>
  <c r="E64" i="29"/>
  <c r="E63" i="29"/>
  <c r="E62" i="29"/>
  <c r="B64" i="29" s="1"/>
  <c r="A394" i="4"/>
  <c r="E404" i="4"/>
  <c r="E403" i="4"/>
  <c r="E402" i="4"/>
  <c r="E401" i="4"/>
  <c r="B408" i="4" s="1"/>
  <c r="A316" i="4"/>
  <c r="E326" i="4"/>
  <c r="E325" i="4"/>
  <c r="E324" i="4"/>
  <c r="E323" i="4"/>
  <c r="B330" i="4" s="1"/>
  <c r="A238" i="4"/>
  <c r="E248" i="4"/>
  <c r="E247" i="4"/>
  <c r="E246" i="4"/>
  <c r="E245" i="4"/>
  <c r="B252" i="4" s="1"/>
  <c r="B212" i="4"/>
  <c r="E222" i="4"/>
  <c r="E221" i="4"/>
  <c r="E220" i="4"/>
  <c r="E219" i="4"/>
  <c r="B226" i="4" s="1"/>
  <c r="A108" i="4"/>
  <c r="C274" i="4" l="1"/>
  <c r="C59" i="23"/>
  <c r="D59" i="23" s="1"/>
  <c r="C8" i="5"/>
  <c r="M146" i="20"/>
  <c r="C42" i="5"/>
  <c r="M144" i="20"/>
  <c r="C150" i="33"/>
  <c r="E269" i="33"/>
  <c r="E271" i="33"/>
  <c r="C196" i="33"/>
  <c r="C104" i="33"/>
  <c r="E267" i="33"/>
  <c r="E268" i="33"/>
  <c r="C127" i="33"/>
  <c r="C173" i="33"/>
  <c r="E270" i="33"/>
  <c r="C81" i="33"/>
  <c r="E266" i="33"/>
  <c r="E273" i="33"/>
  <c r="C242" i="33"/>
  <c r="C58" i="33"/>
  <c r="E265" i="33"/>
  <c r="E272" i="33"/>
  <c r="C219" i="33"/>
  <c r="C114" i="29"/>
  <c r="C126" i="29"/>
  <c r="C42" i="29"/>
  <c r="C54" i="29"/>
  <c r="C96" i="29"/>
  <c r="C108" i="29"/>
  <c r="C318" i="4"/>
  <c r="C324" i="4"/>
  <c r="C322" i="4"/>
  <c r="C325" i="4"/>
  <c r="C323" i="4"/>
  <c r="C321" i="4"/>
  <c r="C110" i="4"/>
  <c r="C116" i="4"/>
  <c r="C114" i="4"/>
  <c r="C117" i="4"/>
  <c r="C115" i="4"/>
  <c r="C113" i="4"/>
  <c r="C396" i="4"/>
  <c r="C402" i="4"/>
  <c r="C400" i="4"/>
  <c r="C403" i="4"/>
  <c r="C401" i="4"/>
  <c r="C399" i="4"/>
  <c r="C214" i="4"/>
  <c r="C220" i="4"/>
  <c r="C218" i="4"/>
  <c r="C221" i="4"/>
  <c r="C219" i="4"/>
  <c r="C217" i="4"/>
  <c r="C240" i="4"/>
  <c r="C246" i="4"/>
  <c r="C244" i="4"/>
  <c r="C247" i="4"/>
  <c r="C245" i="4"/>
  <c r="C243" i="4"/>
  <c r="E66" i="29"/>
  <c r="E84" i="29"/>
  <c r="E138" i="29"/>
  <c r="E156" i="29"/>
  <c r="E228" i="29"/>
  <c r="E264" i="29"/>
  <c r="E133" i="33"/>
  <c r="D10" i="32"/>
  <c r="D21" i="32"/>
  <c r="D17" i="32"/>
  <c r="D9" i="32"/>
  <c r="D20" i="32"/>
  <c r="D15" i="32"/>
  <c r="D13" i="32"/>
  <c r="D12" i="32"/>
  <c r="D19" i="32"/>
  <c r="D14" i="32"/>
  <c r="D11" i="32"/>
  <c r="D22" i="32"/>
  <c r="D18" i="32"/>
  <c r="C94" i="29"/>
  <c r="A106" i="29" s="1"/>
  <c r="C112" i="29"/>
  <c r="A124" i="29" s="1"/>
  <c r="C40" i="29"/>
  <c r="A52" i="29" s="1"/>
  <c r="C112" i="4"/>
  <c r="C398" i="4"/>
  <c r="C138" i="4"/>
  <c r="C216" i="4"/>
  <c r="C242" i="4"/>
  <c r="C320" i="4"/>
  <c r="B301" i="29"/>
  <c r="B29" i="32"/>
  <c r="A22" i="29"/>
  <c r="B24" i="29"/>
  <c r="B240" i="4"/>
  <c r="B110" i="4"/>
  <c r="B318" i="4"/>
  <c r="B396" i="4"/>
  <c r="B136" i="4"/>
  <c r="B214" i="4"/>
  <c r="A238" i="29"/>
  <c r="A27" i="33"/>
  <c r="E229" i="29"/>
  <c r="E265" i="29"/>
  <c r="A202" i="29"/>
  <c r="A256" i="29"/>
  <c r="A184" i="29"/>
  <c r="A220" i="29"/>
  <c r="E134" i="33"/>
  <c r="E157" i="29"/>
  <c r="A130" i="29"/>
  <c r="A148" i="29"/>
  <c r="A58" i="29"/>
  <c r="E139" i="29"/>
  <c r="A76" i="29"/>
  <c r="E85" i="29"/>
  <c r="E67" i="29"/>
  <c r="E328" i="4"/>
  <c r="E406" i="4"/>
  <c r="E250" i="4"/>
  <c r="E224" i="4"/>
  <c r="C248" i="4" l="1"/>
  <c r="C58" i="23"/>
  <c r="D58" i="23" s="1"/>
  <c r="C404" i="4"/>
  <c r="C64" i="23"/>
  <c r="D64" i="23" s="1"/>
  <c r="C326" i="4"/>
  <c r="C61" i="23"/>
  <c r="D61" i="23" s="1"/>
  <c r="C222" i="4"/>
  <c r="C57" i="23"/>
  <c r="D57" i="23" s="1"/>
  <c r="C118" i="4"/>
  <c r="C53" i="23"/>
  <c r="D53" i="23" s="1"/>
  <c r="F297" i="29"/>
  <c r="F260" i="33" s="1"/>
  <c r="F296" i="29"/>
  <c r="F259" i="33" s="1"/>
  <c r="F295" i="29"/>
  <c r="F258" i="33" s="1"/>
  <c r="C222" i="29"/>
  <c r="C234" i="29"/>
  <c r="C132" i="29"/>
  <c r="C144" i="29"/>
  <c r="C258" i="29"/>
  <c r="C270" i="29"/>
  <c r="C150" i="29"/>
  <c r="C162" i="29"/>
  <c r="C78" i="29"/>
  <c r="C90" i="29"/>
  <c r="C186" i="29"/>
  <c r="C198" i="29"/>
  <c r="C60" i="29"/>
  <c r="C72" i="29"/>
  <c r="C204" i="29"/>
  <c r="C216" i="29"/>
  <c r="C240" i="29"/>
  <c r="C252" i="29"/>
  <c r="C24" i="29"/>
  <c r="C36" i="29"/>
  <c r="C27" i="33"/>
  <c r="C29" i="33"/>
  <c r="C220" i="29"/>
  <c r="A232" i="29" s="1"/>
  <c r="C184" i="29"/>
  <c r="A196" i="29" s="1"/>
  <c r="C256" i="29"/>
  <c r="A268" i="29" s="1"/>
  <c r="C76" i="29"/>
  <c r="A88" i="29" s="1"/>
  <c r="C130" i="29"/>
  <c r="A142" i="29" s="1"/>
  <c r="C22" i="29"/>
  <c r="A34" i="29" s="1"/>
  <c r="C58" i="29"/>
  <c r="A70" i="29" s="1"/>
  <c r="C202" i="29"/>
  <c r="A214" i="29" s="1"/>
  <c r="C238" i="29"/>
  <c r="A250" i="29" s="1"/>
  <c r="C148" i="29"/>
  <c r="A160" i="29" s="1"/>
  <c r="C34" i="33"/>
  <c r="C33" i="33"/>
  <c r="C32" i="33"/>
  <c r="C31" i="33"/>
  <c r="B29" i="33"/>
  <c r="B48" i="32"/>
  <c r="E264" i="33" l="1"/>
  <c r="C35" i="33"/>
  <c r="E144" i="4"/>
  <c r="E143" i="4"/>
  <c r="E142" i="4"/>
  <c r="E141" i="4"/>
  <c r="B148" i="4" s="1"/>
  <c r="E118" i="4"/>
  <c r="E117" i="4"/>
  <c r="E116" i="4"/>
  <c r="E115" i="4"/>
  <c r="B122" i="4" s="1"/>
  <c r="E120" i="4" l="1"/>
  <c r="E146" i="4"/>
  <c r="C29" i="13"/>
  <c r="B31" i="41" l="1"/>
  <c r="B67" i="15"/>
  <c r="B53" i="18"/>
  <c r="B30" i="16"/>
  <c r="C31" i="41"/>
  <c r="B29" i="13"/>
  <c r="B32" i="17"/>
  <c r="C67" i="15"/>
  <c r="C32" i="17"/>
  <c r="C53" i="18"/>
  <c r="E10" i="4"/>
  <c r="B17" i="4" s="1"/>
  <c r="E36" i="4"/>
  <c r="E169" i="29"/>
  <c r="E220" i="33"/>
  <c r="E82" i="33"/>
  <c r="E270" i="4"/>
  <c r="E151" i="29"/>
  <c r="E133" i="29"/>
  <c r="E128" i="33"/>
  <c r="E61" i="29"/>
  <c r="E79" i="29"/>
  <c r="E259" i="29"/>
  <c r="E223" i="29"/>
  <c r="E400" i="4"/>
  <c r="E322" i="4"/>
  <c r="E218" i="4"/>
  <c r="E244" i="4"/>
  <c r="E140" i="4"/>
  <c r="E114" i="4"/>
  <c r="E201" i="33"/>
  <c r="E200" i="33"/>
  <c r="E199" i="33"/>
  <c r="E198" i="33"/>
  <c r="B200" i="33" s="1"/>
  <c r="E178" i="33"/>
  <c r="E177" i="33"/>
  <c r="E176" i="33"/>
  <c r="E175" i="33"/>
  <c r="B177" i="33" s="1"/>
  <c r="E245" i="29"/>
  <c r="E244" i="29"/>
  <c r="E243" i="29"/>
  <c r="E242" i="29"/>
  <c r="B244" i="29" s="1"/>
  <c r="E209" i="29"/>
  <c r="E208" i="29"/>
  <c r="E207" i="29"/>
  <c r="E206" i="29"/>
  <c r="B208" i="29" s="1"/>
  <c r="A342" i="4"/>
  <c r="E352" i="4"/>
  <c r="E351" i="4"/>
  <c r="E350" i="4"/>
  <c r="E349" i="4"/>
  <c r="B356" i="4" s="1"/>
  <c r="B372" i="4"/>
  <c r="B371" i="4"/>
  <c r="A368" i="4"/>
  <c r="E378" i="4"/>
  <c r="E377" i="4"/>
  <c r="E376" i="4"/>
  <c r="E375" i="4"/>
  <c r="B382" i="4" s="1"/>
  <c r="C344" i="4" l="1"/>
  <c r="C350" i="4"/>
  <c r="C348" i="4"/>
  <c r="C351" i="4"/>
  <c r="C349" i="4"/>
  <c r="C347" i="4"/>
  <c r="C370" i="4"/>
  <c r="C376" i="4"/>
  <c r="C374" i="4"/>
  <c r="C377" i="4"/>
  <c r="C375" i="4"/>
  <c r="C373" i="4"/>
  <c r="E210" i="29"/>
  <c r="E246" i="29"/>
  <c r="E179" i="33"/>
  <c r="E202" i="33"/>
  <c r="B43" i="4"/>
  <c r="C372" i="4"/>
  <c r="C346" i="4"/>
  <c r="B344" i="4"/>
  <c r="B370" i="4"/>
  <c r="E354" i="4"/>
  <c r="E203" i="33"/>
  <c r="E180" i="33"/>
  <c r="E247" i="29"/>
  <c r="E211" i="29"/>
  <c r="E380" i="4"/>
  <c r="C378" i="4" l="1"/>
  <c r="C63" i="23"/>
  <c r="D63" i="23" s="1"/>
  <c r="C352" i="4"/>
  <c r="C62" i="23"/>
  <c r="D62" i="23" s="1"/>
  <c r="A170" i="4"/>
  <c r="A167" i="4"/>
  <c r="A168" i="4"/>
  <c r="A169" i="4"/>
  <c r="A193" i="4" l="1"/>
  <c r="A219" i="4" s="1"/>
  <c r="A271" i="4"/>
  <c r="A196" i="4"/>
  <c r="A222" i="4" s="1"/>
  <c r="A274" i="4"/>
  <c r="A195" i="4"/>
  <c r="A221" i="4" s="1"/>
  <c r="A273" i="4"/>
  <c r="A194" i="4"/>
  <c r="A220" i="4" s="1"/>
  <c r="A272" i="4"/>
  <c r="A89" i="4"/>
  <c r="A115" i="4" s="1"/>
  <c r="A141" i="4" s="1"/>
  <c r="A91" i="4"/>
  <c r="A117" i="4" s="1"/>
  <c r="A143" i="4" s="1"/>
  <c r="A92" i="4"/>
  <c r="A118" i="4" s="1"/>
  <c r="A144" i="4" s="1"/>
  <c r="A90" i="4"/>
  <c r="A116" i="4" s="1"/>
  <c r="A142" i="4" s="1"/>
  <c r="A376" i="4" l="1"/>
  <c r="A298" i="4"/>
  <c r="A428" i="4" s="1"/>
  <c r="A375" i="4"/>
  <c r="A297" i="4"/>
  <c r="A427" i="4" s="1"/>
  <c r="A377" i="4"/>
  <c r="A299" i="4"/>
  <c r="A351" i="4" s="1"/>
  <c r="A246" i="4"/>
  <c r="A402" i="4"/>
  <c r="A324" i="4"/>
  <c r="A378" i="4"/>
  <c r="A247" i="4"/>
  <c r="A403" i="4"/>
  <c r="A325" i="4"/>
  <c r="A248" i="4"/>
  <c r="A326" i="4"/>
  <c r="A404" i="4"/>
  <c r="A300" i="4"/>
  <c r="A430" i="4" s="1"/>
  <c r="A245" i="4"/>
  <c r="A323" i="4"/>
  <c r="A401" i="4"/>
  <c r="A350" i="4" l="1"/>
  <c r="A429" i="4"/>
  <c r="A349" i="4"/>
  <c r="A352" i="4"/>
  <c r="A1" i="25"/>
  <c r="B47" i="25" l="1"/>
  <c r="D5" i="25"/>
  <c r="C5" i="25"/>
  <c r="D5" i="26"/>
  <c r="C5" i="26"/>
  <c r="B47" i="26" l="1"/>
  <c r="B42" i="26"/>
  <c r="B43" i="26"/>
  <c r="B44" i="26"/>
  <c r="B45" i="26"/>
  <c r="B41" i="26"/>
  <c r="C11" i="26"/>
  <c r="D11" i="26"/>
  <c r="C13" i="26"/>
  <c r="D13" i="26"/>
  <c r="C14" i="26"/>
  <c r="D14" i="26"/>
  <c r="C15" i="26"/>
  <c r="D15" i="26"/>
  <c r="C16" i="26"/>
  <c r="D16" i="26"/>
  <c r="C17" i="26"/>
  <c r="D17" i="26"/>
  <c r="D10" i="26"/>
  <c r="C10" i="26"/>
  <c r="C5" i="2"/>
  <c r="C6" i="26" s="1"/>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C6" i="25"/>
  <c r="D35" i="26" l="1"/>
  <c r="C35" i="26"/>
  <c r="C34" i="26"/>
  <c r="D31" i="26"/>
  <c r="C31" i="26"/>
  <c r="D30" i="26"/>
  <c r="C30" i="26"/>
  <c r="C44" i="2"/>
  <c r="C43" i="2"/>
  <c r="C42" i="2"/>
  <c r="D44" i="2"/>
  <c r="D43" i="2"/>
  <c r="D42" i="2"/>
  <c r="D41" i="2"/>
  <c r="C41" i="2"/>
  <c r="D34" i="2"/>
  <c r="C34" i="2"/>
  <c r="D33" i="2"/>
  <c r="D30" i="2"/>
  <c r="C30" i="2"/>
  <c r="C29" i="2"/>
  <c r="D29" i="2"/>
  <c r="C33" i="2" l="1"/>
  <c r="D34" i="26"/>
  <c r="B121" i="32" l="1"/>
  <c r="B115" i="32"/>
  <c r="B74" i="25" l="1"/>
  <c r="B71" i="25"/>
  <c r="A47" i="23"/>
  <c r="A40" i="23"/>
  <c r="B263" i="33"/>
  <c r="B315" i="29"/>
  <c r="A82" i="4"/>
  <c r="B160" i="4"/>
  <c r="A186" i="4"/>
  <c r="A290" i="4"/>
  <c r="A420" i="4"/>
  <c r="B109" i="32"/>
  <c r="B103" i="32"/>
  <c r="B92" i="32"/>
  <c r="A42" i="16"/>
  <c r="A3" i="16"/>
  <c r="C37" i="15"/>
  <c r="A46" i="15"/>
  <c r="A20" i="15"/>
  <c r="A3" i="15"/>
  <c r="A67" i="18"/>
  <c r="A20" i="18"/>
  <c r="A3" i="18"/>
  <c r="A3" i="17"/>
  <c r="A3" i="13"/>
  <c r="A37" i="5"/>
  <c r="B88" i="32"/>
  <c r="B79" i="32"/>
  <c r="A261" i="33"/>
  <c r="A3" i="33"/>
  <c r="B298" i="29"/>
  <c r="B274" i="29"/>
  <c r="A3" i="29"/>
  <c r="B445" i="4"/>
  <c r="C84" i="4" l="1"/>
  <c r="C90" i="4"/>
  <c r="C88" i="4"/>
  <c r="C91" i="4"/>
  <c r="C89" i="4"/>
  <c r="C87" i="4"/>
  <c r="C292" i="4"/>
  <c r="C300" i="4" s="1"/>
  <c r="C298" i="4"/>
  <c r="C296" i="4"/>
  <c r="C299" i="4"/>
  <c r="C297" i="4"/>
  <c r="C295" i="4"/>
  <c r="C422" i="4"/>
  <c r="C428" i="4"/>
  <c r="C426" i="4"/>
  <c r="C429" i="4"/>
  <c r="C427" i="4"/>
  <c r="C425" i="4"/>
  <c r="C188" i="4"/>
  <c r="C194" i="4"/>
  <c r="C192" i="4"/>
  <c r="C195" i="4"/>
  <c r="C193" i="4"/>
  <c r="C191" i="4"/>
  <c r="C162" i="4"/>
  <c r="C168" i="4"/>
  <c r="C166" i="4"/>
  <c r="C169" i="4"/>
  <c r="C167" i="4"/>
  <c r="C165" i="4"/>
  <c r="A75" i="29"/>
  <c r="A165" i="29"/>
  <c r="A147" i="29"/>
  <c r="A255" i="29"/>
  <c r="A219" i="29"/>
  <c r="A183" i="29"/>
  <c r="A129" i="29"/>
  <c r="A93" i="29"/>
  <c r="A39" i="29"/>
  <c r="A21" i="29"/>
  <c r="A237" i="29"/>
  <c r="A201" i="29"/>
  <c r="A111" i="29"/>
  <c r="A57" i="29"/>
  <c r="D67" i="32"/>
  <c r="A210" i="33"/>
  <c r="A164" i="33"/>
  <c r="A118" i="33"/>
  <c r="A72" i="33"/>
  <c r="A26" i="33"/>
  <c r="A233" i="33"/>
  <c r="A141" i="33"/>
  <c r="A49" i="33"/>
  <c r="A187" i="33"/>
  <c r="A95" i="33"/>
  <c r="C424" i="4"/>
  <c r="C86" i="4"/>
  <c r="C294" i="4"/>
  <c r="C60" i="4"/>
  <c r="C164" i="4"/>
  <c r="C190" i="4"/>
  <c r="B66" i="32"/>
  <c r="B422" i="4"/>
  <c r="B84" i="4"/>
  <c r="B162" i="4"/>
  <c r="B292" i="4"/>
  <c r="B58" i="4"/>
  <c r="B188" i="4"/>
  <c r="A4" i="33"/>
  <c r="C196" i="4" l="1"/>
  <c r="C56" i="23"/>
  <c r="D56" i="23" s="1"/>
  <c r="C170" i="4"/>
  <c r="C55" i="23"/>
  <c r="D55" i="23" s="1"/>
  <c r="C430" i="4"/>
  <c r="C65" i="23"/>
  <c r="D65" i="23" s="1"/>
  <c r="C92" i="4"/>
  <c r="C52" i="23"/>
  <c r="D52" i="23" s="1"/>
  <c r="C4" i="33"/>
  <c r="C6" i="33"/>
  <c r="C8" i="33"/>
  <c r="C11" i="33"/>
  <c r="C10" i="33"/>
  <c r="C9" i="33"/>
  <c r="B6" i="33"/>
  <c r="C13" i="33" l="1"/>
  <c r="E263" i="33"/>
  <c r="C12" i="33"/>
  <c r="E374" i="4"/>
  <c r="E197" i="33"/>
  <c r="E205" i="29"/>
  <c r="E348" i="4"/>
  <c r="E174" i="33"/>
  <c r="E241" i="29"/>
  <c r="A1" i="35" l="1"/>
  <c r="C31" i="16" l="1"/>
  <c r="C30" i="16"/>
  <c r="C68" i="15" l="1"/>
  <c r="B56" i="15"/>
  <c r="B55" i="15"/>
  <c r="E247" i="33"/>
  <c r="E246" i="33"/>
  <c r="E245" i="33"/>
  <c r="E244" i="33"/>
  <c r="B246" i="33" s="1"/>
  <c r="E243" i="33"/>
  <c r="E155" i="33"/>
  <c r="E154" i="33"/>
  <c r="E153" i="33"/>
  <c r="E152" i="33"/>
  <c r="B154" i="33" s="1"/>
  <c r="E151" i="33"/>
  <c r="E109" i="33"/>
  <c r="E108" i="33"/>
  <c r="E107" i="33"/>
  <c r="E106" i="33"/>
  <c r="B108" i="33" s="1"/>
  <c r="E105" i="33"/>
  <c r="E63" i="33"/>
  <c r="E62" i="33"/>
  <c r="E61" i="33"/>
  <c r="E60" i="33"/>
  <c r="B62" i="33" s="1"/>
  <c r="E59" i="33"/>
  <c r="E40" i="33"/>
  <c r="E39" i="33"/>
  <c r="E38" i="33"/>
  <c r="E37" i="33"/>
  <c r="B39" i="33" s="1"/>
  <c r="E36" i="33"/>
  <c r="E17" i="33"/>
  <c r="E16" i="33"/>
  <c r="E15" i="33"/>
  <c r="E14" i="33"/>
  <c r="B16" i="33" s="1"/>
  <c r="E13" i="33"/>
  <c r="E191" i="29"/>
  <c r="E190" i="29"/>
  <c r="E189" i="29"/>
  <c r="E188" i="29"/>
  <c r="B190" i="29" s="1"/>
  <c r="E187" i="29"/>
  <c r="E119" i="29"/>
  <c r="E118" i="29"/>
  <c r="E117" i="29"/>
  <c r="E116" i="29"/>
  <c r="B118" i="29" s="1"/>
  <c r="E115" i="29"/>
  <c r="E101" i="29"/>
  <c r="E100" i="29"/>
  <c r="E99" i="29"/>
  <c r="E98" i="29"/>
  <c r="B100" i="29" s="1"/>
  <c r="E97" i="29"/>
  <c r="E47" i="29"/>
  <c r="E46" i="29"/>
  <c r="E45" i="29"/>
  <c r="E44" i="29"/>
  <c r="B46" i="29" s="1"/>
  <c r="E43" i="29"/>
  <c r="E29" i="29"/>
  <c r="E28" i="29"/>
  <c r="E27" i="29"/>
  <c r="E26" i="29"/>
  <c r="B28" i="29" s="1"/>
  <c r="E25" i="29"/>
  <c r="E11" i="29"/>
  <c r="E10" i="29"/>
  <c r="E9" i="29"/>
  <c r="E8" i="29"/>
  <c r="B10" i="29" s="1"/>
  <c r="E7" i="29"/>
  <c r="E430" i="4"/>
  <c r="E429" i="4"/>
  <c r="E428" i="4"/>
  <c r="E427" i="4"/>
  <c r="B434" i="4" s="1"/>
  <c r="E426" i="4"/>
  <c r="E300" i="4"/>
  <c r="E299" i="4"/>
  <c r="E298" i="4"/>
  <c r="E297" i="4"/>
  <c r="B304" i="4" s="1"/>
  <c r="E296" i="4"/>
  <c r="E196" i="4"/>
  <c r="E195" i="4"/>
  <c r="E194" i="4"/>
  <c r="E193" i="4"/>
  <c r="B200" i="4" s="1"/>
  <c r="E192" i="4"/>
  <c r="E170" i="4"/>
  <c r="E169" i="4"/>
  <c r="E168" i="4"/>
  <c r="E167" i="4"/>
  <c r="B174" i="4" s="1"/>
  <c r="E166" i="4"/>
  <c r="E92" i="4"/>
  <c r="E91" i="4"/>
  <c r="E90" i="4"/>
  <c r="E89" i="4"/>
  <c r="B96" i="4" s="1"/>
  <c r="E88" i="4"/>
  <c r="E66" i="4"/>
  <c r="E65" i="4"/>
  <c r="E64" i="4"/>
  <c r="E63" i="4"/>
  <c r="B70" i="4" s="1"/>
  <c r="E62" i="4"/>
  <c r="B7" i="17"/>
  <c r="B8" i="32"/>
  <c r="B7" i="32"/>
  <c r="B7" i="33"/>
  <c r="B276" i="29"/>
  <c r="E94" i="4" l="1"/>
  <c r="E68" i="4"/>
  <c r="E110" i="33"/>
  <c r="G36" i="13"/>
  <c r="E30" i="29"/>
  <c r="E192" i="29"/>
  <c r="E102" i="29"/>
  <c r="E41" i="33"/>
  <c r="E248" i="33"/>
  <c r="E12" i="29"/>
  <c r="E120" i="29"/>
  <c r="E64" i="33"/>
  <c r="E48" i="29"/>
  <c r="E18" i="33"/>
  <c r="E156" i="33"/>
  <c r="D8" i="32"/>
  <c r="D30" i="32"/>
  <c r="D40" i="32"/>
  <c r="D32" i="32"/>
  <c r="D31" i="32"/>
  <c r="D33" i="32"/>
  <c r="D37" i="32"/>
  <c r="D35" i="32"/>
  <c r="D41" i="32"/>
  <c r="D34" i="32"/>
  <c r="D42" i="32"/>
  <c r="D36" i="32"/>
  <c r="D39" i="32"/>
  <c r="D38" i="32"/>
  <c r="D29" i="32"/>
  <c r="D7" i="32"/>
  <c r="B171" i="29"/>
  <c r="B28" i="32"/>
  <c r="B84" i="33"/>
  <c r="B222" i="33"/>
  <c r="B76" i="33"/>
  <c r="B214" i="33"/>
  <c r="A4" i="29"/>
  <c r="B6" i="29"/>
  <c r="B277" i="4"/>
  <c r="B225" i="29"/>
  <c r="B261" i="29"/>
  <c r="B135" i="29"/>
  <c r="B63" i="29"/>
  <c r="B130" i="33"/>
  <c r="B153" i="29"/>
  <c r="B81" i="29"/>
  <c r="B122" i="33"/>
  <c r="B329" i="4"/>
  <c r="B407" i="4"/>
  <c r="B225" i="4"/>
  <c r="B251" i="4"/>
  <c r="B121" i="4"/>
  <c r="B147" i="4"/>
  <c r="B176" i="33"/>
  <c r="B243" i="29"/>
  <c r="B199" i="33"/>
  <c r="B207" i="29"/>
  <c r="B168" i="33"/>
  <c r="B191" i="33"/>
  <c r="B381" i="4"/>
  <c r="B355" i="4"/>
  <c r="B99" i="33"/>
  <c r="B30" i="33"/>
  <c r="B153" i="33"/>
  <c r="B61" i="33"/>
  <c r="B45" i="29"/>
  <c r="B199" i="4"/>
  <c r="B303" i="4"/>
  <c r="B107" i="33"/>
  <c r="B15" i="33"/>
  <c r="B27" i="29"/>
  <c r="B173" i="4"/>
  <c r="B38" i="33"/>
  <c r="B189" i="29"/>
  <c r="B9" i="29"/>
  <c r="B433" i="4"/>
  <c r="B95" i="4"/>
  <c r="B245" i="33"/>
  <c r="B117" i="29"/>
  <c r="B69" i="4"/>
  <c r="E432" i="4"/>
  <c r="E13" i="29"/>
  <c r="E49" i="29"/>
  <c r="E121" i="29"/>
  <c r="E172" i="4"/>
  <c r="E31" i="29"/>
  <c r="E65" i="33"/>
  <c r="E249" i="33"/>
  <c r="E198" i="4"/>
  <c r="E302" i="4"/>
  <c r="E103" i="29"/>
  <c r="E19" i="33"/>
  <c r="E111" i="33"/>
  <c r="E42" i="33"/>
  <c r="E157" i="33"/>
  <c r="E193" i="29"/>
  <c r="B35" i="23"/>
  <c r="B237" i="33"/>
  <c r="B145" i="33"/>
  <c r="B53" i="33"/>
  <c r="B300" i="29"/>
  <c r="A87" i="4"/>
  <c r="A113" i="4" s="1"/>
  <c r="A139" i="4" s="1"/>
  <c r="A86" i="4"/>
  <c r="A112" i="4" s="1"/>
  <c r="A138" i="4" s="1"/>
  <c r="A163" i="4"/>
  <c r="A162" i="4"/>
  <c r="B423" i="4"/>
  <c r="B424" i="4"/>
  <c r="B293" i="4"/>
  <c r="B294" i="4"/>
  <c r="B189" i="4"/>
  <c r="B190" i="4"/>
  <c r="B163" i="4"/>
  <c r="B164" i="4"/>
  <c r="C6" i="29" l="1"/>
  <c r="C18" i="29"/>
  <c r="D23" i="32"/>
  <c r="D28" i="32"/>
  <c r="D51" i="32"/>
  <c r="D59" i="32"/>
  <c r="D53" i="32"/>
  <c r="D50" i="32"/>
  <c r="D61" i="32"/>
  <c r="D54" i="32"/>
  <c r="D56" i="32"/>
  <c r="D58" i="32"/>
  <c r="D49" i="32"/>
  <c r="D52" i="32"/>
  <c r="D55" i="32"/>
  <c r="D57" i="32"/>
  <c r="D60" i="32"/>
  <c r="D48" i="32"/>
  <c r="C4" i="29"/>
  <c r="A16" i="29" s="1"/>
  <c r="B47" i="32"/>
  <c r="A188" i="4"/>
  <c r="A214" i="4" s="1"/>
  <c r="A318" i="4" s="1"/>
  <c r="A266" i="4"/>
  <c r="A189" i="4"/>
  <c r="A215" i="4" s="1"/>
  <c r="A241" i="4" s="1"/>
  <c r="A267" i="4"/>
  <c r="B216" i="4"/>
  <c r="B398" i="4"/>
  <c r="B320" i="4"/>
  <c r="B215" i="4"/>
  <c r="B319" i="4"/>
  <c r="B397" i="4"/>
  <c r="B86" i="4"/>
  <c r="B346" i="4"/>
  <c r="B85" i="4"/>
  <c r="B345" i="4"/>
  <c r="A166" i="4"/>
  <c r="A88" i="4"/>
  <c r="A114" i="4" s="1"/>
  <c r="A140" i="4" s="1"/>
  <c r="A85" i="4"/>
  <c r="A111" i="4" s="1"/>
  <c r="A137" i="4" s="1"/>
  <c r="A164" i="4"/>
  <c r="A84" i="4"/>
  <c r="A110" i="4" s="1"/>
  <c r="A136" i="4" s="1"/>
  <c r="A165" i="4"/>
  <c r="D47" i="32" l="1"/>
  <c r="A292" i="4"/>
  <c r="A422" i="4" s="1"/>
  <c r="A396" i="4"/>
  <c r="A240" i="4"/>
  <c r="A370" i="4"/>
  <c r="A319" i="4"/>
  <c r="A371" i="4"/>
  <c r="A293" i="4"/>
  <c r="A423" i="4" s="1"/>
  <c r="A397" i="4"/>
  <c r="A190" i="4"/>
  <c r="A216" i="4" s="1"/>
  <c r="A268" i="4"/>
  <c r="A192" i="4"/>
  <c r="A218" i="4" s="1"/>
  <c r="A270" i="4"/>
  <c r="A191" i="4"/>
  <c r="A217" i="4" s="1"/>
  <c r="A269" i="4"/>
  <c r="B111" i="4"/>
  <c r="B137" i="4" s="1"/>
  <c r="B241" i="4"/>
  <c r="B112" i="4"/>
  <c r="B138" i="4" s="1"/>
  <c r="B242" i="4"/>
  <c r="A294" i="4"/>
  <c r="A344" i="4" l="1"/>
  <c r="A345" i="4"/>
  <c r="A295" i="4"/>
  <c r="A425" i="4" s="1"/>
  <c r="A373" i="4"/>
  <c r="A372" i="4"/>
  <c r="A244" i="4"/>
  <c r="A322" i="4"/>
  <c r="A400" i="4"/>
  <c r="A374" i="4"/>
  <c r="A296" i="4"/>
  <c r="A348" i="4" s="1"/>
  <c r="A243" i="4"/>
  <c r="A399" i="4"/>
  <c r="A321" i="4"/>
  <c r="A242" i="4"/>
  <c r="A320" i="4"/>
  <c r="A398" i="4"/>
  <c r="A424" i="4"/>
  <c r="A346" i="4"/>
  <c r="A347" i="4" l="1"/>
  <c r="A426" i="4"/>
  <c r="C12" i="25"/>
  <c r="C12" i="26"/>
  <c r="D11" i="2"/>
  <c r="D12" i="26" l="1"/>
  <c r="D12" i="25"/>
  <c r="C36" i="16" l="1"/>
  <c r="G35" i="16"/>
  <c r="C59" i="18"/>
  <c r="G58" i="18"/>
  <c r="C73" i="15"/>
  <c r="G72" i="15"/>
  <c r="D45" i="13"/>
  <c r="G37" i="13"/>
  <c r="D123" i="32" l="1"/>
  <c r="B36" i="23" l="1"/>
  <c r="D54" i="26"/>
  <c r="C18" i="26"/>
  <c r="C33" i="26" s="1"/>
  <c r="D18" i="26"/>
  <c r="D7" i="26"/>
  <c r="D21" i="26" s="1"/>
  <c r="C7" i="26"/>
  <c r="B37" i="23" l="1"/>
  <c r="D33" i="26"/>
  <c r="D36" i="26" s="1"/>
  <c r="D53" i="26" s="1"/>
  <c r="D23" i="26"/>
  <c r="D22" i="26" s="1"/>
  <c r="D24" i="26" s="1"/>
  <c r="C36" i="26"/>
  <c r="C53" i="26" s="1"/>
  <c r="C54" i="26"/>
  <c r="D52" i="26" l="1"/>
  <c r="D55" i="26" s="1"/>
  <c r="C52" i="26"/>
  <c r="C55" i="26" s="1"/>
  <c r="C17" i="35"/>
  <c r="D17" i="35" s="1"/>
  <c r="C56" i="26" l="1"/>
  <c r="C181" i="29" l="1"/>
  <c r="C169" i="29" s="1"/>
  <c r="C170" i="29" s="1"/>
  <c r="C91" i="29"/>
  <c r="C79" i="29" s="1"/>
  <c r="C80" i="29" s="1"/>
  <c r="C163" i="29"/>
  <c r="C151" i="29" s="1"/>
  <c r="C152" i="29" s="1"/>
  <c r="C73" i="29"/>
  <c r="C61" i="29" s="1"/>
  <c r="C62" i="29" s="1"/>
  <c r="C271" i="29"/>
  <c r="C259" i="29" s="1"/>
  <c r="C260" i="29" s="1"/>
  <c r="C235" i="29"/>
  <c r="C223" i="29" s="1"/>
  <c r="C224" i="29" s="1"/>
  <c r="C145" i="29"/>
  <c r="C133" i="29" s="1"/>
  <c r="C134" i="29" s="1"/>
  <c r="C37" i="29"/>
  <c r="C217" i="29"/>
  <c r="C205" i="29" s="1"/>
  <c r="C206" i="29" s="1"/>
  <c r="C253" i="29"/>
  <c r="C241" i="29" s="1"/>
  <c r="C242" i="29" s="1"/>
  <c r="C109" i="29"/>
  <c r="C55" i="29"/>
  <c r="C24" i="33"/>
  <c r="C199" i="29"/>
  <c r="C19" i="29"/>
  <c r="C127" i="29"/>
  <c r="F166" i="29" l="1"/>
  <c r="C171" i="29"/>
  <c r="C93" i="33"/>
  <c r="C76" i="33" s="1"/>
  <c r="C231" i="33"/>
  <c r="C214" i="33" s="1"/>
  <c r="F256" i="29"/>
  <c r="C261" i="29"/>
  <c r="F58" i="29"/>
  <c r="C63" i="29"/>
  <c r="C135" i="29"/>
  <c r="F130" i="29"/>
  <c r="C153" i="29"/>
  <c r="F148" i="29"/>
  <c r="F220" i="29"/>
  <c r="C225" i="29"/>
  <c r="C81" i="29"/>
  <c r="F76" i="29"/>
  <c r="C139" i="33"/>
  <c r="C122" i="33" s="1"/>
  <c r="C208" i="33"/>
  <c r="C191" i="33" s="1"/>
  <c r="F202" i="29"/>
  <c r="C207" i="29"/>
  <c r="F238" i="29"/>
  <c r="C243" i="29"/>
  <c r="C162" i="33"/>
  <c r="C185" i="33"/>
  <c r="C168" i="33" s="1"/>
  <c r="C116" i="33"/>
  <c r="C70" i="33"/>
  <c r="C254" i="33"/>
  <c r="C47" i="33"/>
  <c r="F167" i="29" l="1"/>
  <c r="C172" i="29" s="1"/>
  <c r="F179" i="29" s="1"/>
  <c r="F77" i="29"/>
  <c r="C82" i="29" s="1"/>
  <c r="F87" i="29" s="1"/>
  <c r="F149" i="29"/>
  <c r="C154" i="29" s="1"/>
  <c r="F161" i="29" s="1"/>
  <c r="F131" i="29"/>
  <c r="C136" i="29" s="1"/>
  <c r="F132" i="29" s="1"/>
  <c r="F257" i="29"/>
  <c r="C262" i="29" s="1"/>
  <c r="F268" i="29" s="1"/>
  <c r="F221" i="29"/>
  <c r="C226" i="29" s="1"/>
  <c r="F222" i="29" s="1"/>
  <c r="F59" i="29"/>
  <c r="C64" i="29" s="1"/>
  <c r="F239" i="29"/>
  <c r="C244" i="29" s="1"/>
  <c r="F251" i="29" s="1"/>
  <c r="F203" i="29"/>
  <c r="C208" i="29" s="1"/>
  <c r="F213" i="29" s="1"/>
  <c r="D54" i="25"/>
  <c r="D36" i="25"/>
  <c r="D53" i="25" s="1"/>
  <c r="D18" i="25"/>
  <c r="D23" i="25" s="1"/>
  <c r="C18" i="25"/>
  <c r="D7" i="25"/>
  <c r="D21" i="25" s="1"/>
  <c r="C7" i="25"/>
  <c r="F140" i="29" l="1"/>
  <c r="C138" i="29" s="1"/>
  <c r="F230" i="29"/>
  <c r="C228" i="29" s="1"/>
  <c r="F178" i="29"/>
  <c r="F168" i="29"/>
  <c r="F177" i="29"/>
  <c r="F142" i="29"/>
  <c r="F150" i="29"/>
  <c r="F143" i="29"/>
  <c r="F141" i="29"/>
  <c r="F89" i="29"/>
  <c r="F160" i="29"/>
  <c r="F159" i="29"/>
  <c r="F88" i="29"/>
  <c r="F78" i="29"/>
  <c r="F267" i="29"/>
  <c r="F258" i="29"/>
  <c r="F269" i="29"/>
  <c r="F232" i="29"/>
  <c r="F233" i="29"/>
  <c r="F231" i="29"/>
  <c r="F71" i="29"/>
  <c r="F60" i="29"/>
  <c r="F69" i="29"/>
  <c r="F70" i="29"/>
  <c r="F240" i="29"/>
  <c r="F250" i="29"/>
  <c r="F249" i="29"/>
  <c r="F214" i="29"/>
  <c r="F215" i="29"/>
  <c r="F204" i="29"/>
  <c r="D22" i="25"/>
  <c r="D24" i="25" s="1"/>
  <c r="D52" i="25" s="1"/>
  <c r="D55" i="25" s="1"/>
  <c r="C36" i="25"/>
  <c r="C53" i="25" s="1"/>
  <c r="C54" i="25"/>
  <c r="C229" i="29" l="1"/>
  <c r="C139" i="29"/>
  <c r="C227" i="29"/>
  <c r="C137" i="29"/>
  <c r="F266" i="29"/>
  <c r="C264" i="29" s="1"/>
  <c r="F176" i="29"/>
  <c r="C174" i="29" s="1"/>
  <c r="F212" i="29"/>
  <c r="C210" i="29" s="1"/>
  <c r="F158" i="29"/>
  <c r="C156" i="29" s="1"/>
  <c r="F248" i="29"/>
  <c r="C245" i="29" s="1"/>
  <c r="F68" i="29"/>
  <c r="C66" i="29" s="1"/>
  <c r="F86" i="29"/>
  <c r="C84" i="29" s="1"/>
  <c r="F180" i="29"/>
  <c r="F144" i="29"/>
  <c r="F162" i="29"/>
  <c r="F90" i="29"/>
  <c r="F72" i="29"/>
  <c r="F234" i="29"/>
  <c r="F270" i="29"/>
  <c r="F252" i="29"/>
  <c r="F216" i="29"/>
  <c r="C52" i="25"/>
  <c r="C55" i="25" s="1"/>
  <c r="C56" i="25" s="1"/>
  <c r="C62" i="25" s="1"/>
  <c r="C67" i="29" l="1"/>
  <c r="C175" i="29"/>
  <c r="C65" i="29"/>
  <c r="C263" i="29"/>
  <c r="C83" i="29"/>
  <c r="C211" i="29"/>
  <c r="C85" i="29"/>
  <c r="C209" i="29"/>
  <c r="C265" i="29"/>
  <c r="C246" i="29"/>
  <c r="C155" i="29"/>
  <c r="C173" i="29"/>
  <c r="C157" i="29"/>
  <c r="C247" i="29"/>
  <c r="C39" i="15" l="1"/>
  <c r="D80" i="15" s="1"/>
  <c r="D117" i="32" s="1"/>
  <c r="B40" i="23" l="1"/>
  <c r="F16" i="10" l="1"/>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10" i="10"/>
  <c r="F11" i="10" s="1"/>
  <c r="C353" i="4" l="1"/>
  <c r="C197" i="33"/>
  <c r="C198" i="33" s="1"/>
  <c r="C151" i="33"/>
  <c r="C249" i="4"/>
  <c r="C41" i="4"/>
  <c r="C105" i="33"/>
  <c r="C223" i="4"/>
  <c r="C15" i="4"/>
  <c r="C301" i="4"/>
  <c r="C128" i="33"/>
  <c r="C129" i="33" s="1"/>
  <c r="C327" i="4"/>
  <c r="C174" i="33"/>
  <c r="C175" i="33" s="1"/>
  <c r="C59" i="33"/>
  <c r="C275" i="4"/>
  <c r="C171" i="4"/>
  <c r="C197" i="4"/>
  <c r="C243" i="33"/>
  <c r="C431" i="4"/>
  <c r="C405" i="4"/>
  <c r="C379" i="4"/>
  <c r="C220" i="33"/>
  <c r="C221" i="33" s="1"/>
  <c r="C36" i="33"/>
  <c r="C145" i="4"/>
  <c r="C119" i="4"/>
  <c r="C82" i="33"/>
  <c r="C83" i="33" s="1"/>
  <c r="C93" i="4"/>
  <c r="D51" i="2"/>
  <c r="C51" i="2"/>
  <c r="C54" i="2" s="1"/>
  <c r="C32" i="15"/>
  <c r="C15" i="15"/>
  <c r="C84" i="33" l="1"/>
  <c r="F79" i="33"/>
  <c r="F171" i="33"/>
  <c r="C176" i="33"/>
  <c r="F194" i="33"/>
  <c r="C199" i="33"/>
  <c r="F217" i="33"/>
  <c r="C222" i="33"/>
  <c r="F125" i="33"/>
  <c r="C130" i="33"/>
  <c r="D54" i="2"/>
  <c r="C55" i="2" s="1"/>
  <c r="C70" i="5" l="1"/>
  <c r="C58" i="5" s="1"/>
  <c r="C67" i="5" s="1"/>
  <c r="C68" i="5" s="1"/>
  <c r="C9" i="41" s="1"/>
  <c r="F80" i="33"/>
  <c r="C85" i="33" s="1"/>
  <c r="F91" i="33" s="1"/>
  <c r="F172" i="33"/>
  <c r="C177" i="33" s="1"/>
  <c r="F173" i="33" s="1"/>
  <c r="F181" i="33" s="1"/>
  <c r="F126" i="33"/>
  <c r="C131" i="33" s="1"/>
  <c r="F218" i="33"/>
  <c r="C223" i="33" s="1"/>
  <c r="F195" i="33"/>
  <c r="C200" i="33" s="1"/>
  <c r="C443" i="4"/>
  <c r="C339" i="4"/>
  <c r="C319" i="4" s="1"/>
  <c r="C328" i="4" s="1"/>
  <c r="C235" i="4"/>
  <c r="C215" i="4" s="1"/>
  <c r="C224" i="4" s="1"/>
  <c r="C131" i="4"/>
  <c r="C111" i="4" s="1"/>
  <c r="C120" i="4" s="1"/>
  <c r="C27" i="4"/>
  <c r="C7" i="4" s="1"/>
  <c r="C16" i="4" s="1"/>
  <c r="C417" i="4"/>
  <c r="C397" i="4" s="1"/>
  <c r="C406" i="4" s="1"/>
  <c r="C209" i="4"/>
  <c r="C189" i="4" s="1"/>
  <c r="C198" i="4" s="1"/>
  <c r="C365" i="4"/>
  <c r="C345" i="4" s="1"/>
  <c r="C354" i="4" s="1"/>
  <c r="C53" i="4"/>
  <c r="C33" i="4" s="1"/>
  <c r="C42" i="4" s="1"/>
  <c r="C313" i="4"/>
  <c r="C105" i="4"/>
  <c r="C157" i="4"/>
  <c r="C137" i="4" s="1"/>
  <c r="C146" i="4" s="1"/>
  <c r="C391" i="4"/>
  <c r="C371" i="4" s="1"/>
  <c r="C287" i="4"/>
  <c r="C267" i="4" s="1"/>
  <c r="C276" i="4" s="1"/>
  <c r="C183" i="4"/>
  <c r="C163" i="4" s="1"/>
  <c r="C172" i="4" s="1"/>
  <c r="C79" i="4"/>
  <c r="C261" i="4"/>
  <c r="C241" i="4" s="1"/>
  <c r="C250" i="4" s="1"/>
  <c r="C35" i="5"/>
  <c r="C24" i="5" s="1"/>
  <c r="C33" i="5" s="1"/>
  <c r="F47" i="15"/>
  <c r="F49" i="15" s="1"/>
  <c r="F50" i="15" s="1"/>
  <c r="F52" i="15" s="1"/>
  <c r="C18" i="16"/>
  <c r="C7" i="16" s="1"/>
  <c r="C16" i="16" s="1"/>
  <c r="C18" i="15"/>
  <c r="C7" i="15" s="1"/>
  <c r="C16" i="15" s="1"/>
  <c r="C35" i="15"/>
  <c r="C35" i="18"/>
  <c r="C24" i="18" s="1"/>
  <c r="C33" i="18" s="1"/>
  <c r="C18" i="18"/>
  <c r="C7" i="18" s="1"/>
  <c r="C16" i="18" s="1"/>
  <c r="C18" i="17"/>
  <c r="C52" i="5"/>
  <c r="C41" i="5" s="1"/>
  <c r="C50" i="5" s="1"/>
  <c r="C18" i="5"/>
  <c r="D17" i="41" l="1"/>
  <c r="F17" i="41"/>
  <c r="C7" i="41"/>
  <c r="D15" i="41" s="1"/>
  <c r="C8" i="41"/>
  <c r="D16" i="41" s="1"/>
  <c r="C69" i="5"/>
  <c r="F90" i="33"/>
  <c r="F92" i="33"/>
  <c r="F81" i="33"/>
  <c r="F89" i="33" s="1"/>
  <c r="C86" i="33" s="1"/>
  <c r="F184" i="33"/>
  <c r="F137" i="33"/>
  <c r="F127" i="33"/>
  <c r="F136" i="33"/>
  <c r="F230" i="33"/>
  <c r="F228" i="33"/>
  <c r="F219" i="33"/>
  <c r="F227" i="33" s="1"/>
  <c r="F138" i="33"/>
  <c r="F206" i="33"/>
  <c r="F196" i="33"/>
  <c r="F205" i="33"/>
  <c r="F207" i="33"/>
  <c r="C178" i="33"/>
  <c r="C180" i="33"/>
  <c r="C179" i="33"/>
  <c r="F183" i="33"/>
  <c r="F182" i="33"/>
  <c r="F229" i="33"/>
  <c r="C380" i="4"/>
  <c r="F370" i="4" s="1"/>
  <c r="D57" i="15"/>
  <c r="E57" i="15" s="1"/>
  <c r="F32" i="4"/>
  <c r="C43" i="4"/>
  <c r="C34" i="5"/>
  <c r="C7" i="13"/>
  <c r="D14" i="13" s="1"/>
  <c r="C8" i="13"/>
  <c r="D15" i="13" s="1"/>
  <c r="C24" i="15"/>
  <c r="C33" i="15" s="1"/>
  <c r="C49" i="15"/>
  <c r="F6" i="4"/>
  <c r="C17" i="4"/>
  <c r="F266" i="4"/>
  <c r="C277" i="4"/>
  <c r="C225" i="4"/>
  <c r="F214" i="4"/>
  <c r="C251" i="4"/>
  <c r="F240" i="4"/>
  <c r="C147" i="4"/>
  <c r="F136" i="4"/>
  <c r="F318" i="4"/>
  <c r="C329" i="4"/>
  <c r="F110" i="4"/>
  <c r="C121" i="4"/>
  <c r="F396" i="4"/>
  <c r="C407" i="4"/>
  <c r="F344" i="4"/>
  <c r="C355" i="4"/>
  <c r="C423" i="4"/>
  <c r="C432" i="4" s="1"/>
  <c r="C85" i="4"/>
  <c r="C94" i="4" s="1"/>
  <c r="F7" i="4" l="1"/>
  <c r="C18" i="4" s="1"/>
  <c r="F21" i="4" s="1"/>
  <c r="C88" i="33"/>
  <c r="C87" i="33"/>
  <c r="F93" i="33"/>
  <c r="F185" i="33"/>
  <c r="F139" i="33"/>
  <c r="F204" i="33"/>
  <c r="C181" i="33"/>
  <c r="C182" i="33" s="1"/>
  <c r="C183" i="33" s="1"/>
  <c r="F270" i="33" s="1"/>
  <c r="C224" i="33"/>
  <c r="C226" i="33"/>
  <c r="C225" i="33"/>
  <c r="F135" i="33"/>
  <c r="F208" i="33"/>
  <c r="F231" i="33"/>
  <c r="C381" i="4"/>
  <c r="F33" i="4"/>
  <c r="C44" i="4" s="1"/>
  <c r="F46" i="4" s="1"/>
  <c r="C51" i="5"/>
  <c r="F267" i="4"/>
  <c r="C278" i="4" s="1"/>
  <c r="C279" i="4" s="1"/>
  <c r="F241" i="4"/>
  <c r="C252" i="4" s="1"/>
  <c r="F255" i="4" s="1"/>
  <c r="F215" i="4"/>
  <c r="C226" i="4" s="1"/>
  <c r="F228" i="4" s="1"/>
  <c r="F111" i="4"/>
  <c r="C122" i="4" s="1"/>
  <c r="F125" i="4" s="1"/>
  <c r="F397" i="4"/>
  <c r="C408" i="4" s="1"/>
  <c r="C409" i="4" s="1"/>
  <c r="F319" i="4"/>
  <c r="C330" i="4" s="1"/>
  <c r="C331" i="4" s="1"/>
  <c r="F137" i="4"/>
  <c r="C148" i="4" s="1"/>
  <c r="F345" i="4"/>
  <c r="C356" i="4" s="1"/>
  <c r="C357" i="4" s="1"/>
  <c r="C433" i="4"/>
  <c r="D56" i="15"/>
  <c r="E56" i="15" s="1"/>
  <c r="F84" i="4"/>
  <c r="C59" i="4"/>
  <c r="C68" i="4" s="1"/>
  <c r="C97" i="29"/>
  <c r="C98" i="29" s="1"/>
  <c r="C7" i="17"/>
  <c r="C16" i="17" s="1"/>
  <c r="C71" i="25"/>
  <c r="C43" i="15"/>
  <c r="C7" i="5"/>
  <c r="C16" i="5" s="1"/>
  <c r="C43" i="29"/>
  <c r="C44" i="29" s="1"/>
  <c r="C237" i="33"/>
  <c r="C244" i="33" s="1"/>
  <c r="C293" i="4"/>
  <c r="C302" i="4" s="1"/>
  <c r="C53" i="33"/>
  <c r="C60" i="33" s="1"/>
  <c r="C6" i="41" l="1"/>
  <c r="D14" i="41" s="1"/>
  <c r="D18" i="41" s="1"/>
  <c r="C227" i="4"/>
  <c r="C253" i="4"/>
  <c r="F138" i="4"/>
  <c r="F147" i="4" s="1"/>
  <c r="C149" i="4"/>
  <c r="C123" i="4"/>
  <c r="C45" i="4"/>
  <c r="C19" i="4"/>
  <c r="C89" i="33"/>
  <c r="C90" i="33" s="1"/>
  <c r="C91" i="33" s="1"/>
  <c r="C227" i="33"/>
  <c r="C228" i="33" s="1"/>
  <c r="C229" i="33" s="1"/>
  <c r="F272" i="33" s="1"/>
  <c r="C132" i="33"/>
  <c r="C133" i="33"/>
  <c r="C134" i="33"/>
  <c r="E73" i="32"/>
  <c r="F73" i="32" s="1"/>
  <c r="C202" i="33"/>
  <c r="C203" i="33"/>
  <c r="C201" i="33"/>
  <c r="F371" i="4"/>
  <c r="C382" i="4" s="1"/>
  <c r="F372" i="4" s="1"/>
  <c r="F381" i="4" s="1"/>
  <c r="F48" i="4"/>
  <c r="F34" i="4"/>
  <c r="F43" i="4" s="1"/>
  <c r="C47" i="4" s="1"/>
  <c r="F47" i="4"/>
  <c r="C6" i="13"/>
  <c r="D13" i="13" s="1"/>
  <c r="D16" i="13" s="1"/>
  <c r="F8" i="4"/>
  <c r="F22" i="4"/>
  <c r="F20" i="4"/>
  <c r="F281" i="4"/>
  <c r="F268" i="4"/>
  <c r="F282" i="4"/>
  <c r="F280" i="4"/>
  <c r="F230" i="4"/>
  <c r="F112" i="4"/>
  <c r="F126" i="4"/>
  <c r="F216" i="4"/>
  <c r="F256" i="4"/>
  <c r="F242" i="4"/>
  <c r="F254" i="4"/>
  <c r="F229" i="4"/>
  <c r="F124" i="4"/>
  <c r="F332" i="4"/>
  <c r="F334" i="4"/>
  <c r="F333" i="4"/>
  <c r="F320" i="4"/>
  <c r="F398" i="4"/>
  <c r="F412" i="4"/>
  <c r="F411" i="4"/>
  <c r="F410" i="4"/>
  <c r="F151" i="4"/>
  <c r="F150" i="4"/>
  <c r="F152" i="4"/>
  <c r="F360" i="4"/>
  <c r="F346" i="4"/>
  <c r="F358" i="4"/>
  <c r="F359" i="4"/>
  <c r="C34" i="15"/>
  <c r="F292" i="4"/>
  <c r="F422" i="4"/>
  <c r="F423" i="4" s="1"/>
  <c r="C434" i="4" s="1"/>
  <c r="F438" i="4" s="1"/>
  <c r="F162" i="4"/>
  <c r="C173" i="4"/>
  <c r="C17" i="18"/>
  <c r="F188" i="4"/>
  <c r="C95" i="4"/>
  <c r="C69" i="4"/>
  <c r="F58" i="4"/>
  <c r="E59" i="15"/>
  <c r="C17" i="15"/>
  <c r="D55" i="15"/>
  <c r="E55" i="15" s="1"/>
  <c r="E58" i="15" s="1"/>
  <c r="C19" i="17"/>
  <c r="C17" i="17"/>
  <c r="F40" i="29"/>
  <c r="C45" i="29"/>
  <c r="F56" i="33"/>
  <c r="C61" i="33"/>
  <c r="C34" i="18"/>
  <c r="D39" i="18"/>
  <c r="E39" i="18" s="1"/>
  <c r="C145" i="33"/>
  <c r="C152" i="33" s="1"/>
  <c r="F240" i="33"/>
  <c r="C245" i="33"/>
  <c r="C115" i="29"/>
  <c r="C116" i="29" s="1"/>
  <c r="F94" i="29"/>
  <c r="C99" i="29"/>
  <c r="C30" i="33"/>
  <c r="C37" i="33" s="1"/>
  <c r="C7" i="29"/>
  <c r="C8" i="29" s="1"/>
  <c r="C99" i="33"/>
  <c r="C106" i="33" s="1"/>
  <c r="C17" i="16"/>
  <c r="C21" i="16"/>
  <c r="C187" i="29"/>
  <c r="C188" i="29" s="1"/>
  <c r="C7" i="33"/>
  <c r="C14" i="33" s="1"/>
  <c r="C25" i="29"/>
  <c r="C26" i="29" s="1"/>
  <c r="D19" i="17" l="1"/>
  <c r="C25" i="17"/>
  <c r="E69" i="32"/>
  <c r="F69" i="32" s="1"/>
  <c r="F266" i="33"/>
  <c r="C435" i="4"/>
  <c r="C383" i="4"/>
  <c r="E75" i="32"/>
  <c r="F75" i="32" s="1"/>
  <c r="C204" i="33"/>
  <c r="C205" i="33" s="1"/>
  <c r="C206" i="33" s="1"/>
  <c r="F271" i="33" s="1"/>
  <c r="C135" i="33"/>
  <c r="C136" i="33" s="1"/>
  <c r="C137" i="33" s="1"/>
  <c r="F268" i="33" s="1"/>
  <c r="F49" i="4"/>
  <c r="F384" i="4"/>
  <c r="F385" i="4"/>
  <c r="F386" i="4"/>
  <c r="C17" i="5"/>
  <c r="C48" i="4"/>
  <c r="C46" i="4"/>
  <c r="F17" i="4"/>
  <c r="C21" i="4" s="1"/>
  <c r="C385" i="4"/>
  <c r="C384" i="4"/>
  <c r="C386" i="4"/>
  <c r="C150" i="4"/>
  <c r="C152" i="4"/>
  <c r="C151" i="4"/>
  <c r="F251" i="4"/>
  <c r="F121" i="4"/>
  <c r="F329" i="4"/>
  <c r="F407" i="4"/>
  <c r="F23" i="4"/>
  <c r="D22" i="13"/>
  <c r="C24" i="13" s="1"/>
  <c r="F225" i="4"/>
  <c r="F277" i="4"/>
  <c r="F355" i="4"/>
  <c r="F283" i="4"/>
  <c r="F231" i="4"/>
  <c r="F127" i="4"/>
  <c r="F257" i="4"/>
  <c r="F335" i="4"/>
  <c r="F413" i="4"/>
  <c r="F153" i="4"/>
  <c r="F361" i="4"/>
  <c r="C303" i="4"/>
  <c r="D38" i="18"/>
  <c r="E38" i="18" s="1"/>
  <c r="E40" i="18" s="1"/>
  <c r="E41" i="18" s="1"/>
  <c r="F163" i="4"/>
  <c r="C174" i="4" s="1"/>
  <c r="C175" i="4" s="1"/>
  <c r="C199" i="4"/>
  <c r="F437" i="4"/>
  <c r="F85" i="4"/>
  <c r="C96" i="4" s="1"/>
  <c r="F99" i="4" s="1"/>
  <c r="F424" i="4"/>
  <c r="F57" i="33"/>
  <c r="C62" i="33" s="1"/>
  <c r="F69" i="33" s="1"/>
  <c r="F41" i="29"/>
  <c r="C46" i="29" s="1"/>
  <c r="F51" i="29" s="1"/>
  <c r="F59" i="4"/>
  <c r="C70" i="4" s="1"/>
  <c r="F184" i="29"/>
  <c r="C189" i="29"/>
  <c r="C27" i="29"/>
  <c r="F22" i="29"/>
  <c r="C15" i="33"/>
  <c r="F10" i="33"/>
  <c r="F33" i="33"/>
  <c r="C38" i="33"/>
  <c r="F112" i="29"/>
  <c r="C117" i="29"/>
  <c r="F148" i="33"/>
  <c r="C153" i="33"/>
  <c r="F4" i="29"/>
  <c r="C9" i="29"/>
  <c r="F436" i="4"/>
  <c r="C24" i="16"/>
  <c r="G30" i="16" s="1"/>
  <c r="F95" i="29"/>
  <c r="C100" i="29" s="1"/>
  <c r="F96" i="29" s="1"/>
  <c r="F102" i="33"/>
  <c r="C107" i="33"/>
  <c r="F241" i="33"/>
  <c r="C246" i="33" s="1"/>
  <c r="F253" i="33" s="1"/>
  <c r="G29" i="13" l="1"/>
  <c r="C27" i="17"/>
  <c r="D25" i="17"/>
  <c r="C97" i="4"/>
  <c r="F60" i="4"/>
  <c r="F69" i="4" s="1"/>
  <c r="C71" i="4"/>
  <c r="E74" i="32"/>
  <c r="F74" i="32" s="1"/>
  <c r="E71" i="32"/>
  <c r="F71" i="32" s="1"/>
  <c r="F387" i="4"/>
  <c r="C22" i="4"/>
  <c r="C20" i="4"/>
  <c r="F433" i="4"/>
  <c r="C438" i="4" s="1"/>
  <c r="C358" i="4"/>
  <c r="C359" i="4"/>
  <c r="C360" i="4"/>
  <c r="C126" i="4"/>
  <c r="C124" i="4"/>
  <c r="C125" i="4"/>
  <c r="C281" i="4"/>
  <c r="C280" i="4"/>
  <c r="C282" i="4"/>
  <c r="C254" i="4"/>
  <c r="C255" i="4"/>
  <c r="C256" i="4"/>
  <c r="C228" i="4"/>
  <c r="C230" i="4"/>
  <c r="C229" i="4"/>
  <c r="C412" i="4"/>
  <c r="C411" i="4"/>
  <c r="C410" i="4"/>
  <c r="C334" i="4"/>
  <c r="C333" i="4"/>
  <c r="C332" i="4"/>
  <c r="C49" i="4"/>
  <c r="C50" i="4" s="1"/>
  <c r="C387" i="4"/>
  <c r="F439" i="4"/>
  <c r="F293" i="4"/>
  <c r="C304" i="4" s="1"/>
  <c r="F307" i="4" s="1"/>
  <c r="E44" i="18"/>
  <c r="F72" i="4"/>
  <c r="F105" i="29"/>
  <c r="F98" i="4"/>
  <c r="F189" i="4"/>
  <c r="C200" i="4" s="1"/>
  <c r="F190" i="4" s="1"/>
  <c r="F73" i="4"/>
  <c r="F100" i="4"/>
  <c r="F74" i="4"/>
  <c r="F11" i="33"/>
  <c r="C16" i="33" s="1"/>
  <c r="F12" i="33" s="1"/>
  <c r="F164" i="4"/>
  <c r="F178" i="4"/>
  <c r="F176" i="4"/>
  <c r="F177" i="4"/>
  <c r="F86" i="4"/>
  <c r="F106" i="29"/>
  <c r="F58" i="33"/>
  <c r="F103" i="33"/>
  <c r="C108" i="33" s="1"/>
  <c r="F115" i="33" s="1"/>
  <c r="F68" i="33"/>
  <c r="F67" i="33"/>
  <c r="F113" i="29"/>
  <c r="C118" i="29" s="1"/>
  <c r="F114" i="29" s="1"/>
  <c r="F42" i="29"/>
  <c r="F53" i="29"/>
  <c r="F52" i="29"/>
  <c r="F149" i="33"/>
  <c r="C154" i="33" s="1"/>
  <c r="F161" i="33" s="1"/>
  <c r="F104" i="29"/>
  <c r="D29" i="13"/>
  <c r="F252" i="33"/>
  <c r="F107" i="29"/>
  <c r="F23" i="29"/>
  <c r="C28" i="29" s="1"/>
  <c r="F33" i="29" s="1"/>
  <c r="D30" i="16"/>
  <c r="G31" i="16" s="1"/>
  <c r="F5" i="29"/>
  <c r="C10" i="29" s="1"/>
  <c r="F16" i="29" s="1"/>
  <c r="F34" i="33"/>
  <c r="C39" i="33" s="1"/>
  <c r="F44" i="33" s="1"/>
  <c r="F242" i="33"/>
  <c r="F251" i="33"/>
  <c r="F185" i="29"/>
  <c r="C190" i="29" s="1"/>
  <c r="F195" i="29" s="1"/>
  <c r="D53" i="18" l="1"/>
  <c r="G53" i="18"/>
  <c r="D32" i="17"/>
  <c r="H32" i="17" s="1"/>
  <c r="G32" i="17"/>
  <c r="G30" i="13"/>
  <c r="D30" i="13" s="1"/>
  <c r="G31" i="13" s="1"/>
  <c r="C305" i="4"/>
  <c r="C201" i="4"/>
  <c r="C23" i="4"/>
  <c r="C68" i="23"/>
  <c r="C436" i="4"/>
  <c r="C437" i="4"/>
  <c r="F50" i="29"/>
  <c r="C49" i="29" s="1"/>
  <c r="C388" i="4"/>
  <c r="C389" i="4" s="1"/>
  <c r="F122" i="29"/>
  <c r="C121" i="29" s="1"/>
  <c r="F66" i="33"/>
  <c r="C65" i="33" s="1"/>
  <c r="C103" i="29"/>
  <c r="C102" i="29"/>
  <c r="C101" i="29"/>
  <c r="C73" i="4"/>
  <c r="C74" i="4"/>
  <c r="C72" i="4"/>
  <c r="C413" i="4"/>
  <c r="E448" i="4"/>
  <c r="F448" i="4" s="1"/>
  <c r="C51" i="4"/>
  <c r="F95" i="4"/>
  <c r="F173" i="4"/>
  <c r="F199" i="4"/>
  <c r="C158" i="29"/>
  <c r="C159" i="29" s="1"/>
  <c r="C160" i="29" s="1"/>
  <c r="F308" i="4"/>
  <c r="F70" i="33"/>
  <c r="F306" i="4"/>
  <c r="F254" i="33"/>
  <c r="F101" i="4"/>
  <c r="F294" i="4"/>
  <c r="F179" i="4"/>
  <c r="F75" i="4"/>
  <c r="F159" i="33"/>
  <c r="F108" i="29"/>
  <c r="F21" i="33"/>
  <c r="F22" i="33"/>
  <c r="F202" i="4"/>
  <c r="F204" i="4"/>
  <c r="F203" i="4"/>
  <c r="F23" i="33"/>
  <c r="F123" i="29"/>
  <c r="F104" i="33"/>
  <c r="F114" i="33"/>
  <c r="F113" i="33"/>
  <c r="F125" i="29"/>
  <c r="F124" i="29"/>
  <c r="F24" i="29"/>
  <c r="F54" i="29"/>
  <c r="F160" i="33"/>
  <c r="F150" i="33"/>
  <c r="F197" i="29"/>
  <c r="D31" i="16"/>
  <c r="D32" i="16" s="1"/>
  <c r="F196" i="29"/>
  <c r="F46" i="33"/>
  <c r="F6" i="29"/>
  <c r="F35" i="33"/>
  <c r="F250" i="33"/>
  <c r="F20" i="33"/>
  <c r="F34" i="29"/>
  <c r="F45" i="33"/>
  <c r="F186" i="29"/>
  <c r="F35" i="29"/>
  <c r="F15" i="29"/>
  <c r="G45" i="13"/>
  <c r="D10" i="13"/>
  <c r="F17" i="29"/>
  <c r="G32" i="16" l="1"/>
  <c r="G36" i="16" s="1"/>
  <c r="G54" i="18"/>
  <c r="D54" i="18" s="1"/>
  <c r="D55" i="18" s="1"/>
  <c r="G33" i="17"/>
  <c r="D33" i="17" s="1"/>
  <c r="G40" i="13"/>
  <c r="D31" i="13"/>
  <c r="C24" i="4"/>
  <c r="D68" i="23"/>
  <c r="C48" i="29"/>
  <c r="C439" i="4"/>
  <c r="C47" i="29"/>
  <c r="C63" i="33"/>
  <c r="C119" i="29"/>
  <c r="C120" i="29"/>
  <c r="E461" i="4"/>
  <c r="E20" i="32" s="1"/>
  <c r="F20" i="32" s="1"/>
  <c r="F32" i="29"/>
  <c r="C30" i="29" s="1"/>
  <c r="F158" i="33"/>
  <c r="C155" i="33" s="1"/>
  <c r="F112" i="33"/>
  <c r="C111" i="33" s="1"/>
  <c r="C64" i="33"/>
  <c r="C414" i="4"/>
  <c r="C415" i="4" s="1"/>
  <c r="C177" i="4"/>
  <c r="C178" i="4"/>
  <c r="C176" i="4"/>
  <c r="C100" i="4"/>
  <c r="C99" i="4"/>
  <c r="C98" i="4"/>
  <c r="C204" i="4"/>
  <c r="C203" i="4"/>
  <c r="C202" i="4"/>
  <c r="E284" i="29"/>
  <c r="E36" i="32" s="1"/>
  <c r="C75" i="4"/>
  <c r="F303" i="4"/>
  <c r="C19" i="33"/>
  <c r="C18" i="33"/>
  <c r="C17" i="33"/>
  <c r="C140" i="29"/>
  <c r="C141" i="29" s="1"/>
  <c r="C142" i="29" s="1"/>
  <c r="C86" i="29"/>
  <c r="C87" i="29" s="1"/>
  <c r="C88" i="29" s="1"/>
  <c r="C68" i="29"/>
  <c r="C69" i="29" s="1"/>
  <c r="C70" i="29" s="1"/>
  <c r="C257" i="4"/>
  <c r="C231" i="4"/>
  <c r="C153" i="4"/>
  <c r="C127" i="4"/>
  <c r="F309" i="4"/>
  <c r="F162" i="33"/>
  <c r="F47" i="33"/>
  <c r="F116" i="33"/>
  <c r="F24" i="33"/>
  <c r="F205" i="4"/>
  <c r="F36" i="29"/>
  <c r="F126" i="29"/>
  <c r="F198" i="29"/>
  <c r="G41" i="13"/>
  <c r="F18" i="29"/>
  <c r="F43" i="33"/>
  <c r="C249" i="33"/>
  <c r="C247" i="33"/>
  <c r="C248" i="33"/>
  <c r="G38" i="16"/>
  <c r="G37" i="16"/>
  <c r="G39" i="16"/>
  <c r="F194" i="29"/>
  <c r="C104" i="29"/>
  <c r="C105" i="29" s="1"/>
  <c r="C106" i="29" s="1"/>
  <c r="F14" i="29"/>
  <c r="G42" i="13"/>
  <c r="G55" i="18" l="1"/>
  <c r="G59" i="18" s="1"/>
  <c r="G39" i="17"/>
  <c r="G41" i="17"/>
  <c r="G40" i="17"/>
  <c r="H33" i="17"/>
  <c r="D34" i="17"/>
  <c r="G34" i="17" s="1"/>
  <c r="G38" i="17" s="1"/>
  <c r="C25" i="4"/>
  <c r="C440" i="4"/>
  <c r="C441" i="4" s="1"/>
  <c r="C66" i="33"/>
  <c r="C122" i="29"/>
  <c r="C31" i="29"/>
  <c r="C50" i="29"/>
  <c r="C109" i="33"/>
  <c r="C110" i="33"/>
  <c r="C29" i="29"/>
  <c r="F461" i="4"/>
  <c r="E462" i="4"/>
  <c r="F462" i="4" s="1"/>
  <c r="C232" i="4"/>
  <c r="C233" i="4" s="1"/>
  <c r="C258" i="4"/>
  <c r="C259" i="4" s="1"/>
  <c r="C76" i="4"/>
  <c r="C77" i="4" s="1"/>
  <c r="C157" i="33"/>
  <c r="C128" i="4"/>
  <c r="E451" i="4" s="1"/>
  <c r="E10" i="32" s="1"/>
  <c r="E281" i="29"/>
  <c r="E33" i="32" s="1"/>
  <c r="C156" i="33"/>
  <c r="C154" i="4"/>
  <c r="C155" i="4" s="1"/>
  <c r="C191" i="29"/>
  <c r="C193" i="29"/>
  <c r="C192" i="29"/>
  <c r="C13" i="29"/>
  <c r="C12" i="29"/>
  <c r="C11" i="29"/>
  <c r="C308" i="4"/>
  <c r="C307" i="4"/>
  <c r="C306" i="4"/>
  <c r="F36" i="32"/>
  <c r="E308" i="29"/>
  <c r="E55" i="32" s="1"/>
  <c r="F55" i="32" s="1"/>
  <c r="E280" i="29"/>
  <c r="E32" i="32" s="1"/>
  <c r="E283" i="29"/>
  <c r="E35" i="32" s="1"/>
  <c r="E279" i="29"/>
  <c r="E31" i="32" s="1"/>
  <c r="G40" i="16"/>
  <c r="G43" i="13"/>
  <c r="F284" i="29"/>
  <c r="C101" i="4"/>
  <c r="C205" i="4"/>
  <c r="C206" i="4" s="1"/>
  <c r="C179" i="4"/>
  <c r="C41" i="33"/>
  <c r="C40" i="33"/>
  <c r="C42" i="33"/>
  <c r="C335" i="4"/>
  <c r="C361" i="4"/>
  <c r="C250" i="33"/>
  <c r="C251" i="33" s="1"/>
  <c r="C20" i="33"/>
  <c r="C21" i="33" s="1"/>
  <c r="D34" i="16"/>
  <c r="D33" i="16"/>
  <c r="D35" i="16"/>
  <c r="D37" i="16"/>
  <c r="D36" i="16"/>
  <c r="G62" i="18"/>
  <c r="G61" i="18"/>
  <c r="G60" i="18"/>
  <c r="D59" i="18" l="1"/>
  <c r="D58" i="18"/>
  <c r="D57" i="18"/>
  <c r="D60" i="18"/>
  <c r="D56" i="18"/>
  <c r="C123" i="29"/>
  <c r="C67" i="33"/>
  <c r="C68" i="33" s="1"/>
  <c r="F265" i="33" s="1"/>
  <c r="C51" i="29"/>
  <c r="E470" i="4"/>
  <c r="G42" i="17"/>
  <c r="D38" i="17"/>
  <c r="D37" i="17"/>
  <c r="D36" i="17"/>
  <c r="D39" i="17"/>
  <c r="D35" i="17"/>
  <c r="E463" i="4"/>
  <c r="E22" i="32" s="1"/>
  <c r="F22" i="32" s="1"/>
  <c r="C32" i="29"/>
  <c r="E449" i="4"/>
  <c r="E8" i="32" s="1"/>
  <c r="F8" i="32" s="1"/>
  <c r="E452" i="4"/>
  <c r="E11" i="32" s="1"/>
  <c r="F11" i="32" s="1"/>
  <c r="E21" i="32"/>
  <c r="F21" i="32" s="1"/>
  <c r="C112" i="33"/>
  <c r="E456" i="4"/>
  <c r="E15" i="32" s="1"/>
  <c r="F15" i="32" s="1"/>
  <c r="E455" i="4"/>
  <c r="E14" i="32" s="1"/>
  <c r="F14" i="32" s="1"/>
  <c r="C158" i="33"/>
  <c r="C129" i="4"/>
  <c r="C22" i="33"/>
  <c r="F263" i="33" s="1"/>
  <c r="C362" i="4"/>
  <c r="C363" i="4" s="1"/>
  <c r="C102" i="4"/>
  <c r="C103" i="4" s="1"/>
  <c r="C180" i="4"/>
  <c r="C181" i="4" s="1"/>
  <c r="C336" i="4"/>
  <c r="C337" i="4" s="1"/>
  <c r="C14" i="29"/>
  <c r="F308" i="29"/>
  <c r="F32" i="32"/>
  <c r="E304" i="29"/>
  <c r="E51" i="32" s="1"/>
  <c r="F51" i="32" s="1"/>
  <c r="F35" i="32"/>
  <c r="F283" i="29"/>
  <c r="E307" i="29"/>
  <c r="E54" i="32" s="1"/>
  <c r="F54" i="32" s="1"/>
  <c r="F31" i="32"/>
  <c r="C252" i="33"/>
  <c r="F273" i="33" s="1"/>
  <c r="F279" i="29"/>
  <c r="E303" i="29"/>
  <c r="E50" i="32" s="1"/>
  <c r="F50" i="32" s="1"/>
  <c r="C207" i="4"/>
  <c r="G63" i="18"/>
  <c r="E447" i="4"/>
  <c r="F280" i="29"/>
  <c r="E305" i="29"/>
  <c r="E52" i="32" s="1"/>
  <c r="F52" i="32" s="1"/>
  <c r="F33" i="32"/>
  <c r="C176" i="29"/>
  <c r="C177" i="29" s="1"/>
  <c r="C178" i="29" s="1"/>
  <c r="C283" i="4"/>
  <c r="C309" i="4"/>
  <c r="E454" i="4"/>
  <c r="E13" i="32" s="1"/>
  <c r="F451" i="4"/>
  <c r="F10" i="32"/>
  <c r="C266" i="29"/>
  <c r="C267" i="29" s="1"/>
  <c r="C268" i="29" s="1"/>
  <c r="C230" i="29"/>
  <c r="C231" i="29" s="1"/>
  <c r="C232" i="29" s="1"/>
  <c r="C248" i="29"/>
  <c r="C249" i="29" s="1"/>
  <c r="C250" i="29" s="1"/>
  <c r="C212" i="29"/>
  <c r="C213" i="29" s="1"/>
  <c r="C214" i="29" s="1"/>
  <c r="C43" i="33"/>
  <c r="C44" i="33" s="1"/>
  <c r="D38" i="16"/>
  <c r="D39" i="16" s="1"/>
  <c r="D43" i="16" s="1"/>
  <c r="D46" i="16" s="1"/>
  <c r="C194" i="29"/>
  <c r="C195" i="29" s="1"/>
  <c r="C196" i="29" s="1"/>
  <c r="D61" i="18" l="1"/>
  <c r="C52" i="29"/>
  <c r="E278" i="29" s="1"/>
  <c r="C124" i="29"/>
  <c r="E282" i="29" s="1"/>
  <c r="E68" i="32"/>
  <c r="F68" i="32" s="1"/>
  <c r="C15" i="29"/>
  <c r="C159" i="33"/>
  <c r="C160" i="33" s="1"/>
  <c r="F269" i="33" s="1"/>
  <c r="C113" i="33"/>
  <c r="C114" i="33" s="1"/>
  <c r="F267" i="33" s="1"/>
  <c r="C33" i="29"/>
  <c r="E157" i="32"/>
  <c r="D47" i="16"/>
  <c r="D49" i="16" s="1"/>
  <c r="E123" i="32"/>
  <c r="F123" i="32" s="1"/>
  <c r="F124" i="32" s="1"/>
  <c r="F463" i="4"/>
  <c r="F455" i="4"/>
  <c r="F452" i="4"/>
  <c r="F456" i="4"/>
  <c r="F449" i="4"/>
  <c r="E453" i="4"/>
  <c r="E12" i="32" s="1"/>
  <c r="F12" i="32" s="1"/>
  <c r="E459" i="4"/>
  <c r="E18" i="32" s="1"/>
  <c r="F18" i="32" s="1"/>
  <c r="D40" i="17"/>
  <c r="E458" i="4"/>
  <c r="E17" i="32" s="1"/>
  <c r="F17" i="32" s="1"/>
  <c r="E460" i="4"/>
  <c r="E19" i="32" s="1"/>
  <c r="F19" i="32" s="1"/>
  <c r="E287" i="29"/>
  <c r="E39" i="32" s="1"/>
  <c r="E286" i="29"/>
  <c r="E38" i="32" s="1"/>
  <c r="C45" i="33"/>
  <c r="F264" i="33" s="1"/>
  <c r="C310" i="4"/>
  <c r="C311" i="4" s="1"/>
  <c r="C284" i="4"/>
  <c r="E457" i="4" s="1"/>
  <c r="E450" i="4"/>
  <c r="F450" i="4" s="1"/>
  <c r="F447" i="4"/>
  <c r="E7" i="32"/>
  <c r="F7" i="32" s="1"/>
  <c r="F307" i="29"/>
  <c r="F305" i="29"/>
  <c r="F304" i="29"/>
  <c r="F303" i="29"/>
  <c r="E76" i="32"/>
  <c r="F76" i="32" s="1"/>
  <c r="E285" i="29"/>
  <c r="E37" i="32" s="1"/>
  <c r="E289" i="29"/>
  <c r="E41" i="32" s="1"/>
  <c r="E290" i="29"/>
  <c r="E42" i="32" s="1"/>
  <c r="E288" i="29"/>
  <c r="E40" i="32" s="1"/>
  <c r="F281" i="29"/>
  <c r="F13" i="32"/>
  <c r="F454" i="4"/>
  <c r="D62" i="18" l="1"/>
  <c r="G65" i="18" s="1"/>
  <c r="F70" i="18" s="1"/>
  <c r="D41" i="17"/>
  <c r="D44" i="17" s="1"/>
  <c r="D45" i="17" s="1"/>
  <c r="H40" i="17"/>
  <c r="C285" i="4"/>
  <c r="E16" i="32"/>
  <c r="F282" i="29"/>
  <c r="E34" i="32"/>
  <c r="F34" i="32" s="1"/>
  <c r="E306" i="29"/>
  <c r="E53" i="32" s="1"/>
  <c r="F53" i="32" s="1"/>
  <c r="F278" i="29"/>
  <c r="E30" i="32"/>
  <c r="F30" i="32" s="1"/>
  <c r="E302" i="29"/>
  <c r="E49" i="32" s="1"/>
  <c r="F49" i="32" s="1"/>
  <c r="C16" i="29"/>
  <c r="E276" i="29" s="1"/>
  <c r="C34" i="29"/>
  <c r="E277" i="29" s="1"/>
  <c r="E72" i="32"/>
  <c r="F72" i="32" s="1"/>
  <c r="E70" i="32"/>
  <c r="F70" i="32" s="1"/>
  <c r="F453" i="4"/>
  <c r="F457" i="4"/>
  <c r="F459" i="4"/>
  <c r="F458" i="4"/>
  <c r="F460" i="4"/>
  <c r="E9" i="32"/>
  <c r="F9" i="32" s="1"/>
  <c r="F40" i="32"/>
  <c r="E312" i="29"/>
  <c r="E59" i="32" s="1"/>
  <c r="F59" i="32" s="1"/>
  <c r="F41" i="32"/>
  <c r="E313" i="29"/>
  <c r="E60" i="32" s="1"/>
  <c r="F60" i="32" s="1"/>
  <c r="F42" i="32"/>
  <c r="E314" i="29"/>
  <c r="E61" i="32" s="1"/>
  <c r="F61" i="32" s="1"/>
  <c r="E309" i="29"/>
  <c r="E56" i="32" s="1"/>
  <c r="F56" i="32" s="1"/>
  <c r="F285" i="29"/>
  <c r="F288" i="29"/>
  <c r="F290" i="29"/>
  <c r="E310" i="29"/>
  <c r="E57" i="32" s="1"/>
  <c r="F57" i="32" s="1"/>
  <c r="F38" i="32"/>
  <c r="F289" i="29"/>
  <c r="F287" i="29"/>
  <c r="E311" i="29"/>
  <c r="E58" i="32" s="1"/>
  <c r="F58" i="32" s="1"/>
  <c r="E160" i="32"/>
  <c r="E162" i="32" s="1"/>
  <c r="F163" i="32" s="1"/>
  <c r="C12" i="35"/>
  <c r="D12" i="35" s="1"/>
  <c r="F464" i="4" l="1"/>
  <c r="F465" i="4" s="1"/>
  <c r="D46" i="17"/>
  <c r="D47" i="17" s="1"/>
  <c r="D51" i="17" s="1"/>
  <c r="E105" i="32" s="1"/>
  <c r="D66" i="17"/>
  <c r="F71" i="18"/>
  <c r="F73" i="18" s="1"/>
  <c r="E139" i="32"/>
  <c r="E143" i="32" s="1"/>
  <c r="F144" i="32" s="1"/>
  <c r="E111" i="32"/>
  <c r="F111" i="32" s="1"/>
  <c r="F112" i="32" s="1"/>
  <c r="D63" i="17"/>
  <c r="D62" i="17"/>
  <c r="G45" i="17"/>
  <c r="G46" i="17" s="1"/>
  <c r="F306" i="29"/>
  <c r="F302" i="29"/>
  <c r="F277" i="29"/>
  <c r="E29" i="32"/>
  <c r="F29" i="32" s="1"/>
  <c r="E301" i="29"/>
  <c r="E48" i="32" s="1"/>
  <c r="F48" i="32" s="1"/>
  <c r="E28" i="32"/>
  <c r="F28" i="32" s="1"/>
  <c r="F276" i="29"/>
  <c r="E300" i="29"/>
  <c r="E47" i="32" s="1"/>
  <c r="F47" i="32" s="1"/>
  <c r="F16" i="32"/>
  <c r="F24" i="32" s="1"/>
  <c r="C3" i="35" s="1"/>
  <c r="D3" i="35" s="1"/>
  <c r="F314" i="29"/>
  <c r="F313" i="29"/>
  <c r="F312" i="29"/>
  <c r="F311" i="29"/>
  <c r="F310" i="29"/>
  <c r="F309" i="29"/>
  <c r="F37" i="32"/>
  <c r="E67" i="32"/>
  <c r="F67" i="32" s="1"/>
  <c r="F39" i="32"/>
  <c r="C291" i="29"/>
  <c r="F286" i="29"/>
  <c r="C16" i="35"/>
  <c r="D16" i="35" s="1"/>
  <c r="C10" i="35" l="1"/>
  <c r="D10" i="35" s="1"/>
  <c r="C14" i="35"/>
  <c r="D14" i="35" s="1"/>
  <c r="D67" i="17"/>
  <c r="C69" i="17" s="1"/>
  <c r="D70" i="17" s="1"/>
  <c r="F300" i="29"/>
  <c r="F79" i="32"/>
  <c r="F80" i="32" s="1"/>
  <c r="F301" i="29"/>
  <c r="F43" i="32"/>
  <c r="C4" i="35" s="1"/>
  <c r="D4" i="35" s="1"/>
  <c r="D467" i="4"/>
  <c r="D52" i="17"/>
  <c r="F54" i="17" s="1"/>
  <c r="F105" i="32"/>
  <c r="F106" i="32" s="1"/>
  <c r="C315" i="29"/>
  <c r="F291" i="29"/>
  <c r="F292" i="29" s="1"/>
  <c r="C70" i="17" l="1"/>
  <c r="C71" i="17" s="1"/>
  <c r="B69" i="17" s="1"/>
  <c r="F62" i="32"/>
  <c r="C5" i="35" s="1"/>
  <c r="D5" i="35" s="1"/>
  <c r="C9" i="35"/>
  <c r="D9" i="35" s="1"/>
  <c r="F315" i="29"/>
  <c r="F316" i="29" s="1"/>
  <c r="F82" i="32" l="1"/>
  <c r="F83" i="32" s="1"/>
  <c r="D71" i="17"/>
  <c r="B62" i="17" s="1"/>
  <c r="D69" i="17"/>
  <c r="E318" i="29"/>
  <c r="F321" i="29"/>
  <c r="B63" i="17" l="1"/>
  <c r="E42" i="23" l="1"/>
  <c r="B41" i="23" l="1"/>
  <c r="B42" i="23" s="1"/>
  <c r="D66" i="32" l="1"/>
  <c r="E66" i="32"/>
  <c r="F66" i="32" s="1"/>
  <c r="F77" i="32" l="1"/>
  <c r="C6" i="35" s="1"/>
  <c r="D6" i="35" s="1"/>
  <c r="F274" i="33"/>
  <c r="F275" i="33" s="1"/>
  <c r="F85" i="32" l="1"/>
  <c r="F86" i="32" s="1"/>
  <c r="E277" i="33"/>
  <c r="F280" i="33"/>
  <c r="F88" i="32" l="1"/>
  <c r="F89" i="32" s="1"/>
  <c r="E60" i="15"/>
  <c r="E61" i="15" s="1"/>
  <c r="C75" i="25"/>
  <c r="B60" i="15"/>
  <c r="D67" i="15" l="1"/>
  <c r="G67" i="15"/>
  <c r="A12" i="23"/>
  <c r="C72" i="25" l="1"/>
  <c r="A17" i="23"/>
  <c r="B72" i="25"/>
  <c r="G68" i="15"/>
  <c r="D68" i="15" s="1"/>
  <c r="D69" i="15" s="1"/>
  <c r="B17" i="23" l="1"/>
  <c r="B32" i="23" s="1"/>
  <c r="G69" i="15"/>
  <c r="G73" i="15" s="1"/>
  <c r="G76" i="15"/>
  <c r="G75" i="15"/>
  <c r="G74" i="15"/>
  <c r="D75" i="23" l="1"/>
  <c r="E72" i="23" s="1"/>
  <c r="B33" i="23"/>
  <c r="G77" i="15"/>
  <c r="D72" i="15"/>
  <c r="D70" i="15"/>
  <c r="D74" i="15"/>
  <c r="D73" i="15"/>
  <c r="D71" i="15"/>
  <c r="D75" i="15" l="1"/>
  <c r="D76" i="15" s="1"/>
  <c r="D78" i="15" s="1"/>
  <c r="D79" i="15" s="1"/>
  <c r="E117" i="32" s="1"/>
  <c r="F117" i="32" s="1"/>
  <c r="F118" i="32" s="1"/>
  <c r="E148" i="32" l="1"/>
  <c r="E152" i="32" s="1"/>
  <c r="D81" i="15"/>
  <c r="D83" i="15" s="1"/>
  <c r="C11" i="35"/>
  <c r="D11" i="35" s="1"/>
  <c r="C15" i="35" l="1"/>
  <c r="D15" i="35" s="1"/>
  <c r="F153" i="32"/>
  <c r="G38" i="13"/>
  <c r="D34" i="13" s="1"/>
  <c r="D35" i="13" l="1"/>
  <c r="D36" i="13"/>
  <c r="D32" i="13"/>
  <c r="D33" i="13"/>
  <c r="D37" i="13" l="1"/>
  <c r="D38" i="13" l="1"/>
  <c r="C41" i="13" l="1"/>
  <c r="D40" i="13"/>
  <c r="E94" i="32" l="1"/>
  <c r="C42" i="13"/>
  <c r="G52" i="13" l="1"/>
  <c r="F47" i="13"/>
  <c r="E129" i="32"/>
  <c r="E134" i="32" s="1"/>
  <c r="F94" i="32"/>
  <c r="D24" i="41"/>
  <c r="F135" i="32" l="1"/>
  <c r="F174" i="32"/>
  <c r="C13" i="35"/>
  <c r="D75" i="17"/>
  <c r="C69" i="23" s="1"/>
  <c r="D69" i="23" s="1"/>
  <c r="D52" i="16"/>
  <c r="C72" i="23" s="1"/>
  <c r="D72" i="23" s="1"/>
  <c r="D86" i="15"/>
  <c r="C71" i="23" s="1"/>
  <c r="D71" i="23" s="1"/>
  <c r="G76" i="18"/>
  <c r="C70" i="23" s="1"/>
  <c r="D70" i="23" s="1"/>
  <c r="F95" i="32"/>
  <c r="C7" i="35"/>
  <c r="C26" i="41"/>
  <c r="D31" i="41" s="1"/>
  <c r="D73" i="23" l="1"/>
  <c r="D76" i="23" s="1"/>
  <c r="E76" i="23" s="1"/>
  <c r="D13" i="35"/>
  <c r="D7" i="35"/>
  <c r="G31" i="41"/>
  <c r="G32" i="41" s="1"/>
  <c r="D32" i="41" s="1"/>
  <c r="G33" i="41" s="1"/>
  <c r="G40" i="41" s="1"/>
  <c r="D11" i="41"/>
  <c r="G47" i="41"/>
  <c r="D33" i="41" l="1"/>
  <c r="D34" i="41"/>
  <c r="D38" i="41"/>
  <c r="D36" i="41"/>
  <c r="D37" i="41"/>
  <c r="D35" i="41"/>
  <c r="G44" i="41"/>
  <c r="G42" i="41"/>
  <c r="G43" i="41"/>
  <c r="G45" i="41" l="1"/>
  <c r="D39" i="41"/>
  <c r="D40" i="41" s="1"/>
  <c r="D41" i="41" s="1"/>
  <c r="D43" i="41" s="1"/>
  <c r="C43" i="41" l="1"/>
  <c r="E99" i="32" l="1"/>
  <c r="F99" i="32" s="1"/>
  <c r="C44" i="41"/>
  <c r="F175" i="32" l="1"/>
  <c r="F176" i="32" s="1"/>
  <c r="F125" i="32"/>
  <c r="G175" i="32" s="1"/>
  <c r="F49" i="41"/>
  <c r="G54" i="41"/>
  <c r="C8" i="35"/>
  <c r="D8" i="35" s="1"/>
  <c r="D18" i="35" s="1"/>
  <c r="D21" i="35" s="1"/>
  <c r="F100" i="32"/>
  <c r="C18" i="35" l="1"/>
  <c r="D23" i="35" l="1"/>
  <c r="D24" i="35" s="1"/>
  <c r="E17" i="35"/>
  <c r="E9" i="35"/>
  <c r="E16" i="35"/>
  <c r="E12" i="35"/>
  <c r="E8" i="35"/>
  <c r="E15" i="35"/>
  <c r="E11" i="35"/>
  <c r="E14" i="35"/>
  <c r="E10" i="35"/>
  <c r="E13" i="35"/>
  <c r="E7" i="35"/>
  <c r="D20" i="35"/>
  <c r="E18" i="3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<sst xmlns="http://schemas.openxmlformats.org/spreadsheetml/2006/main" count="2808" uniqueCount="709">
  <si>
    <t>Instruções para utilização da Planilha de composição de Custos</t>
  </si>
  <si>
    <t>Primeiro passo:</t>
  </si>
  <si>
    <t>Escolhe as opções (Apoio Administrativo, Limpeza e Conservação ou Serviços Integrados</t>
  </si>
  <si>
    <t>Segundo passo</t>
  </si>
  <si>
    <t>Navegar pelas "Abas" e realizar o preenchimento de informações. Último campo: D78 custos ind.</t>
  </si>
  <si>
    <t>Terceiro passo</t>
  </si>
  <si>
    <r>
      <t>Ir à Aba '</t>
    </r>
    <r>
      <rPr>
        <b/>
        <sz val="11"/>
        <color theme="4" tint="-0.499984740745262"/>
        <rFont val="Calibri"/>
        <family val="2"/>
        <scheme val="minor"/>
      </rPr>
      <t>CUSTOS_INDIRETOS</t>
    </r>
    <r>
      <rPr>
        <sz val="11"/>
        <color theme="1"/>
        <rFont val="Calibri"/>
        <family val="2"/>
        <scheme val="minor"/>
      </rPr>
      <t xml:space="preserve">' e equalizar o % dos custos indiretos (Célula </t>
    </r>
    <r>
      <rPr>
        <b/>
        <sz val="11"/>
        <color theme="4" tint="-0.499984740745262"/>
        <rFont val="Calibri"/>
        <family val="2"/>
        <scheme val="minor"/>
      </rPr>
      <t>D78</t>
    </r>
    <r>
      <rPr>
        <sz val="11"/>
        <color theme="1"/>
        <rFont val="Calibri"/>
        <family val="2"/>
        <scheme val="minor"/>
      </rPr>
      <t xml:space="preserve">). </t>
    </r>
  </si>
  <si>
    <t>ATENÇÃO!</t>
  </si>
  <si>
    <r>
      <t xml:space="preserve">Só poderá inserir informações nas células marcadas em </t>
    </r>
    <r>
      <rPr>
        <b/>
        <u/>
        <sz val="11"/>
        <color theme="7" tint="-0.499984740745262"/>
        <rFont val="Calibri"/>
        <family val="2"/>
        <scheme val="minor"/>
      </rPr>
      <t>"AMARELO"</t>
    </r>
  </si>
  <si>
    <r>
      <t xml:space="preserve">Para </t>
    </r>
    <r>
      <rPr>
        <b/>
        <u/>
        <sz val="11"/>
        <rFont val="Calibri"/>
        <family val="2"/>
        <scheme val="minor"/>
      </rPr>
      <t>nova escolha</t>
    </r>
    <r>
      <rPr>
        <sz val="11"/>
        <rFont val="Calibri"/>
        <family val="2"/>
        <scheme val="minor"/>
      </rPr>
      <t xml:space="preserve"> de Tipo de Serviço, deve-se </t>
    </r>
    <r>
      <rPr>
        <b/>
        <u/>
        <sz val="11"/>
        <rFont val="Calibri"/>
        <family val="2"/>
        <scheme val="minor"/>
      </rPr>
      <t>clicar nos 2 botões "Retornar Original", clica rno botão "Serviços Integrados"</t>
    </r>
    <r>
      <rPr>
        <sz val="11"/>
        <rFont val="Calibri"/>
        <family val="2"/>
        <scheme val="minor"/>
      </rPr>
      <t xml:space="preserve"> e após </t>
    </r>
    <r>
      <rPr>
        <b/>
        <u/>
        <sz val="11"/>
        <rFont val="Calibri"/>
        <family val="2"/>
        <scheme val="minor"/>
      </rPr>
      <t>escolher a nova opção</t>
    </r>
  </si>
  <si>
    <r>
      <rPr>
        <b/>
        <u/>
        <sz val="11"/>
        <color theme="1"/>
        <rFont val="Calibri"/>
        <family val="2"/>
        <scheme val="minor"/>
      </rPr>
      <t>Ponto de Atenção</t>
    </r>
    <r>
      <rPr>
        <sz val="11"/>
        <color theme="1"/>
        <rFont val="Calibri"/>
        <family val="2"/>
        <scheme val="minor"/>
      </rPr>
      <t xml:space="preserve"> para VA/VR para postos por demanda (Aba 'APOIO H.E. e 'APOIO DEMANDA')</t>
    </r>
  </si>
  <si>
    <t>Dúvidas, favor entrar em contato</t>
  </si>
  <si>
    <t>Equipe GECPA</t>
  </si>
  <si>
    <t>DADOS DA UNIDADE PARA PRECIFICAÇÃO</t>
  </si>
  <si>
    <t>Objeto:</t>
  </si>
  <si>
    <t>Prestação de serviços de  limpeza, controle de pragas e jardinagem</t>
  </si>
  <si>
    <t>Prestação de serviços de apoio administrativo</t>
  </si>
  <si>
    <t>Número do Processo:</t>
  </si>
  <si>
    <t>Numero da Licitação:</t>
  </si>
  <si>
    <t>Prestação de serviços de apoio administrativo, limpeza, controle de pragas e jardinagem</t>
  </si>
  <si>
    <t>Estado</t>
  </si>
  <si>
    <t>PARANÁ</t>
  </si>
  <si>
    <t>Número de meses de execução contratual (meses):</t>
  </si>
  <si>
    <t>ACRE</t>
  </si>
  <si>
    <t>NORTE</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</si>
  <si>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</si>
  <si>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</si>
  <si>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</si>
  <si>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</si>
  <si>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</si>
  <si>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</si>
  <si>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</si>
  <si>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</si>
  <si>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</si>
  <si>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</si>
  <si>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</si>
  <si>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</si>
  <si>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</si>
  <si>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</si>
  <si>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</si>
  <si>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GERAL</t>
  </si>
  <si>
    <t>GOIÁS</t>
  </si>
  <si>
    <t>CENTRO-OESTE</t>
  </si>
  <si>
    <t>MARANHÃO</t>
  </si>
  <si>
    <t>MATO GROSSO</t>
  </si>
  <si>
    <t>MATO GROSSO DO SUL</t>
  </si>
  <si>
    <t>MINAS GERAIS</t>
  </si>
  <si>
    <t>SUDESTE</t>
  </si>
  <si>
    <t>PARÁ</t>
  </si>
  <si>
    <t>PARAÍBA</t>
  </si>
  <si>
    <t>SUL</t>
  </si>
  <si>
    <t xml:space="preserve">Metragem estimada para limpeza semestral - 1/6 estimado por mês </t>
  </si>
  <si>
    <t>PERNAMBUCO</t>
  </si>
  <si>
    <r>
      <rPr>
        <b/>
        <sz val="18"/>
        <color theme="0"/>
        <rFont val="Arial"/>
        <family val="2"/>
      </rPr>
      <t>Custo médio de Deslocamento</t>
    </r>
    <r>
      <rPr>
        <sz val="10"/>
        <color theme="0"/>
        <rFont val="Arial"/>
        <family val="2"/>
      </rPr>
      <t xml:space="preserve">
(Considerar custo médio para que a equipe relacionada gastaria em deslocamento para atender cada Unidade)</t>
    </r>
  </si>
  <si>
    <t>FACHADA DE RISCO</t>
  </si>
  <si>
    <t>CONTROLE DE PRAGAS</t>
  </si>
  <si>
    <t>JARDIM</t>
  </si>
  <si>
    <t>PIAUÍ</t>
  </si>
  <si>
    <t>RIO GRANDE DO SUL</t>
  </si>
  <si>
    <t>RONDONIA</t>
  </si>
  <si>
    <t>RORAIMA</t>
  </si>
  <si>
    <t>SANTA CATARINA</t>
  </si>
  <si>
    <t>Metragem estimada para limpeza semestral - 10% da área de cronograma</t>
  </si>
  <si>
    <t>SÃO PAULO - ABC</t>
  </si>
  <si>
    <t>ESPÍRITO SANTO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</si>
  <si>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</si>
  <si>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DADOS DA CCT SEAC &amp; CLT</t>
  </si>
  <si>
    <t>SÃO PAULO - BAIXADA SANTISTA</t>
  </si>
  <si>
    <t>SÃO PAULO - BAURU</t>
  </si>
  <si>
    <t>SÃO PAULO - SÉ</t>
  </si>
  <si>
    <t>SERGIPE</t>
  </si>
  <si>
    <t>TÓPICO</t>
  </si>
  <si>
    <t>EMBASAMENTO CCT</t>
  </si>
  <si>
    <t>RESUMO / OBS</t>
  </si>
  <si>
    <t>TOCANTINS</t>
  </si>
  <si>
    <t>SINDICATO ASSEIO E CONSERVAÇÃO</t>
  </si>
  <si>
    <t>ABRANGÊNCIA</t>
  </si>
  <si>
    <t>DATA BASE - VALIDADE CCT</t>
  </si>
  <si>
    <t>SALÁRIO MÍNIMO NACIONAL</t>
  </si>
  <si>
    <t>https://www12.senado.leg.br/noticias/materias/2022/01/03/passa-a-vigorar-salario-minimo-de-r-1.212</t>
  </si>
  <si>
    <t>Salário Minimo Nacional em 2022 - R$ 1.212,00</t>
  </si>
  <si>
    <t>PISO CATEGORIA x JORNADA</t>
  </si>
  <si>
    <t>FRACIONAMENTO DE JORNADA</t>
  </si>
  <si>
    <t>Ver CLT Artigo 58-A</t>
  </si>
  <si>
    <t>Seguro de vida - Primazia do Artigo 7º da Constituição Federal (XXVIII) caso a CCT não contemple.</t>
  </si>
  <si>
    <t>VEDAÇÃO DE VALORES DE SERVIÇOS FIXADOS EM CCT  - PRIMAZIA DA ATUAÇÃO DO PRIVADO - LIVRE CONCORRÊNCIA DE MERCADO</t>
  </si>
  <si>
    <r>
      <rPr>
        <b/>
        <sz val="10"/>
        <color theme="1"/>
        <rFont val="Arial"/>
        <family val="2"/>
      </rPr>
      <t>DECRETO Nº 9.507, DE 21 DE SETEMBRO DE 2018</t>
    </r>
    <r>
      <rPr>
        <sz val="10"/>
        <color theme="1"/>
        <rFont val="Arial"/>
        <family val="2"/>
      </rPr>
      <t xml:space="preserve">
Art. 9º Os contratos de prestação de serviços continuados que envolvam disponibilização de pessoal da contratada de forma prolongada ou contínua para consecução do objeto contratual exigirão:
I - apresentação pela contratada do quantitativo de empregados vinculados à execução do objeto do contrato de prestação de serviços, a lista de identificação destes empregados e respectivos salários
II - o cumprimento das obrigações estabelecidas em acordo, convenção, dissídio coletivo de trabalho ou equivalentes das categorias abrangidas pelo contrato; e
III - a relação de benefícios a serem concedidos pela contratada a seus empregados, que conterá, no mínimo, o auxílio-transporte e o auxílio-alimentação, quando esses forem concedidos pela contratante.
</t>
    </r>
    <r>
      <rPr>
        <b/>
        <sz val="10"/>
        <color theme="1"/>
        <rFont val="Arial"/>
        <family val="2"/>
      </rPr>
      <t>Parágrafo único. A administração pública não se vincula às disposições estabelecidas em acordos, dissídios ou convenções coletivas de trabalho que tratem de:</t>
    </r>
    <r>
      <rPr>
        <sz val="10"/>
        <color theme="1"/>
        <rFont val="Arial"/>
        <family val="2"/>
      </rPr>
      <t xml:space="preserve">
I - pagamento de participação dos trabalhadores nos lucros ou nos resultados da empresa contratada;
II - matéria não trabalhista, ou que estabeleçam direitos não previstos em lei, tais como valores ou índices obrigatórios de encargos sociais ou previdenciários; e
III - preços para os insumos relacionados ao exercício da atividade.</t>
    </r>
  </si>
  <si>
    <r>
      <t xml:space="preserve">Vedação de fixação de valores de serviços, na finalidade da </t>
    </r>
    <r>
      <rPr>
        <b/>
        <sz val="10"/>
        <color theme="1"/>
        <rFont val="Arial"/>
        <family val="2"/>
      </rPr>
      <t>preservação da livre concorrência no mercado</t>
    </r>
    <r>
      <rPr>
        <sz val="10"/>
        <color theme="1"/>
        <rFont val="Arial"/>
        <family val="2"/>
      </rPr>
      <t>, para serviços de precificação e contratação comum  e que abrangem obrigações das relações trabalhistas   Exemplo: Serviços de Saúde e Segurança do Trabalho (PPRA; PCMSO, PPP, ASO, Atestados Admissional e Demissional etc.)</t>
    </r>
  </si>
  <si>
    <t>BENEFÍCIO SOCIAL</t>
  </si>
  <si>
    <t>RESUMO SALARIAL CCT</t>
  </si>
  <si>
    <t>DADOS</t>
  </si>
  <si>
    <t>OBSERVAÇÃO</t>
  </si>
  <si>
    <t>DATA BASE:</t>
  </si>
  <si>
    <t>Confira a autenticidade no endereço
http://www3.mte.gov.br/sistemas/mediador/</t>
  </si>
  <si>
    <t>ESTADO</t>
  </si>
  <si>
    <t xml:space="preserve">N REGISTRO MTE </t>
  </si>
  <si>
    <t xml:space="preserve">DATA REGISTRO MTE </t>
  </si>
  <si>
    <t>VARIAÇÃO PERCENTUAL</t>
  </si>
  <si>
    <t>FUNÇÃO</t>
  </si>
  <si>
    <t>JORNADA CONTRATADA</t>
  </si>
  <si>
    <t>QDE POSTOS</t>
  </si>
  <si>
    <t>SALARIO NORMATIVO 
(220 HRS)</t>
  </si>
  <si>
    <t>CUMULAÇÃO DE FUNÇÃO
 COPEIRA X ASG (220H) (R$)</t>
  </si>
  <si>
    <t>ADICIONAL DE RISCO
(R$)</t>
  </si>
  <si>
    <t>ADICIONAIS / 
GRATIFICAÇÕES</t>
  </si>
  <si>
    <t>REMUNERAÇÃO TOTAL 220H</t>
  </si>
  <si>
    <t>REMUNERAÇÃO TOTAL PROPORCIONAL</t>
  </si>
  <si>
    <t>Agente de limpeza - 12/36 horas</t>
  </si>
  <si>
    <t xml:space="preserve"> 12/36</t>
  </si>
  <si>
    <t>Agente de limpeza - 220 horas</t>
  </si>
  <si>
    <t>Limpador de fachada com risco - 220 horas</t>
  </si>
  <si>
    <t>Técnico de Segurança do Trabalho - 220 horas - Limpeza c/ risco</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</si>
  <si>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</si>
  <si>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</si>
  <si>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</si>
  <si>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</si>
  <si>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</si>
  <si>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</si>
  <si>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</si>
  <si>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</si>
  <si>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</si>
  <si>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</si>
  <si>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</si>
  <si>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</si>
  <si>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</si>
  <si>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Preposto - Fiscal - Supervisão do contrato - 220 horas</t>
  </si>
  <si>
    <t>Telefonistas - 180 horas</t>
  </si>
  <si>
    <t>Telefonista - 100 horas</t>
  </si>
  <si>
    <t>Jardineiro - 220 horas</t>
  </si>
  <si>
    <t xml:space="preserve">Auxiliar de dedetizador - 220 horas </t>
  </si>
  <si>
    <t xml:space="preserve">Dedetizador - 220 horas </t>
  </si>
  <si>
    <t>Ascensorista - 180 horas</t>
  </si>
  <si>
    <t>Ascensorista - Integral - 180 horas</t>
  </si>
  <si>
    <t xml:space="preserve">Piso da Categoria </t>
  </si>
  <si>
    <t>Engenheiro Químico - Serviço de Controle de Pragas</t>
  </si>
  <si>
    <t>LEI No 4.950-A, DE 22 DE ABRIL DE 1966.</t>
  </si>
  <si>
    <t>Salário Mínimo Nacional - base da Insalubridade quando não estipulado outro parâmetro pela CCT de vinculação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</si>
  <si>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</si>
  <si>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</si>
  <si>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</si>
  <si>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</si>
  <si>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</si>
  <si>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</si>
  <si>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</si>
  <si>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</si>
  <si>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Participação do Empregado</t>
  </si>
  <si>
    <t>Assistência Médica</t>
  </si>
  <si>
    <t>Participação Empregado</t>
  </si>
  <si>
    <t>VT</t>
  </si>
  <si>
    <t>220 HRS</t>
  </si>
  <si>
    <t>TÉCNICO SEGURANÇA DO TRABALHO</t>
  </si>
  <si>
    <t>150 HRS</t>
  </si>
  <si>
    <t>100 HRS</t>
  </si>
  <si>
    <t>LIMPADOR FACHADA COM RISCO</t>
  </si>
  <si>
    <t>JARDINEIRO</t>
  </si>
  <si>
    <t>CONTROLADOR DE PRAGAS E AUXILIAR</t>
  </si>
  <si>
    <t>FONTE DE ACESSO A CONSULTA TRANSPORTE</t>
  </si>
  <si>
    <t>DATA DE ACESSO</t>
  </si>
  <si>
    <t>BENEFÍCIO</t>
  </si>
  <si>
    <t>DATA</t>
  </si>
  <si>
    <t>DIAS NA VIGENCIA</t>
  </si>
  <si>
    <t>INDICE ACIDENTE TRABALHO</t>
  </si>
  <si>
    <t>DURAÇÃO</t>
  </si>
  <si>
    <t>INDICE NATALIDADE</t>
  </si>
  <si>
    <t>DIAS UTEIS</t>
  </si>
  <si>
    <t>CONFORME TABELA ABAIXO</t>
  </si>
  <si>
    <t>ÍNDICE MORTALIDADE</t>
  </si>
  <si>
    <t>220 horas</t>
  </si>
  <si>
    <t>Postos diversos</t>
  </si>
  <si>
    <t>Percentual  Hora Extra 2ª a sábado /domingo</t>
  </si>
  <si>
    <t xml:space="preserve"> 12/36 horas</t>
  </si>
  <si>
    <t>Dias trabalhados jornada 12 x 36</t>
  </si>
  <si>
    <t>Telefonista</t>
  </si>
  <si>
    <t>Percentual  Hora Extra 2ª a sábado / domingo</t>
  </si>
  <si>
    <t>SALÁRIO - Atenção as categorias com Periculosidade e Insalubridade - aplicar somente no salário-base</t>
  </si>
  <si>
    <t>CUSTO EMPRESA</t>
  </si>
  <si>
    <t>CUSTO EMPREGADO</t>
  </si>
  <si>
    <t xml:space="preserve">MÓDULO 6 - CUSTOS INDIRETOS, LUCRO E TRIBUTOS </t>
  </si>
  <si>
    <t>Custos Indiretos / Despesas Administrativas</t>
  </si>
  <si>
    <t>Deverá ser elaborada planilha com a média dos custos indiretos -  Tabela CGU (2015)</t>
  </si>
  <si>
    <t xml:space="preserve">Lucro </t>
  </si>
  <si>
    <t>Mediana de elaboração da CGU - Relatório Terceirização Ano 2015</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</si>
  <si>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</si>
  <si>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</si>
  <si>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</si>
  <si>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</si>
  <si>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</si>
  <si>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</si>
  <si>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</si>
  <si>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</si>
  <si>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</si>
  <si>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</si>
  <si>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</si>
  <si>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TOTAL</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</si>
  <si>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</si>
  <si>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</si>
  <si>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</si>
  <si>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</si>
  <si>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</si>
  <si>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</si>
  <si>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</si>
  <si>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</si>
  <si>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</si>
  <si>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</si>
  <si>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</si>
  <si>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</si>
  <si>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</si>
  <si>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</si>
  <si>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</si>
  <si>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</si>
  <si>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</si>
  <si>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</si>
  <si>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</si>
  <si>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</si>
  <si>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</si>
  <si>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</si>
  <si>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</si>
  <si>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</si>
  <si>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</si>
  <si>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</si>
  <si>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</si>
  <si>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</si>
  <si>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</si>
  <si>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</si>
  <si>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</si>
  <si>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</si>
  <si>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</si>
  <si>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</si>
  <si>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</si>
  <si>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</si>
  <si>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</si>
  <si>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</si>
  <si>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</si>
  <si>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</si>
  <si>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</si>
  <si>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</si>
  <si>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</si>
  <si>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</si>
  <si>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</si>
  <si>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</si>
  <si>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</si>
  <si>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</si>
  <si>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</si>
  <si>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</si>
  <si>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</si>
  <si>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</si>
  <si>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</si>
  <si>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</si>
  <si>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</si>
  <si>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</si>
  <si>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</si>
  <si>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</si>
  <si>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</si>
  <si>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</si>
  <si>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</si>
  <si>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</si>
  <si>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</si>
  <si>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</si>
  <si>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</si>
  <si>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</si>
  <si>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</si>
  <si>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</si>
  <si>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</si>
  <si>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</si>
  <si>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</si>
  <si>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</si>
  <si>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</si>
  <si>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</si>
  <si>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</si>
  <si>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</si>
  <si>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</si>
  <si>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</si>
  <si>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</si>
  <si>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</si>
  <si>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</si>
  <si>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</si>
  <si>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SERVIÇOS DE APOIO ADMINISTRATIVO FIXOS</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</si>
  <si>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</si>
  <si>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</si>
  <si>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</si>
  <si>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</si>
  <si>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</si>
  <si>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</si>
  <si>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</si>
  <si>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</si>
  <si>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</si>
  <si>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</si>
  <si>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</si>
  <si>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 xml:space="preserve">Custos Indiretos </t>
  </si>
  <si>
    <t>Lucro</t>
  </si>
  <si>
    <t>Verificar local ISS</t>
  </si>
  <si>
    <t>PIS</t>
  </si>
  <si>
    <t>COFINS</t>
  </si>
  <si>
    <t>Módulo 5 - Insumos Diversos (Uniformes - EPI - Crachá)</t>
  </si>
  <si>
    <t>Máximo PIS/COFINS</t>
  </si>
  <si>
    <t>Subtotal</t>
  </si>
  <si>
    <t>Fator Tributo (Fator T)</t>
  </si>
  <si>
    <t>E</t>
  </si>
  <si>
    <t>Resultado:</t>
  </si>
  <si>
    <t>Soma de Lucro e CI</t>
  </si>
  <si>
    <t xml:space="preserve">Módulo 6 - Tributos - ISSQN do local da Filial que atenderá o contrato </t>
  </si>
  <si>
    <t>ISSQN</t>
  </si>
  <si>
    <t>Módulo 6 - Tributos - PIS - alíquota do Lucro Real 1,65% (Apresentar média)</t>
  </si>
  <si>
    <t>Módulo 6 - Tributos - COFINS - alíquota do Lucro Real 7,60% (Apresentar média)</t>
  </si>
  <si>
    <t xml:space="preserve">Soma dos Tributos: </t>
  </si>
  <si>
    <t>VALOR TOTAL POR EMPREGADO = Base aplicação do Fator Tributário + total dos tributos</t>
  </si>
  <si>
    <t>Fator Economicidade - Acórdão TCU nº 289/2018 - Plenário, de 21 de fevereiro de 2018</t>
  </si>
  <si>
    <t>Encargos Sociais</t>
  </si>
  <si>
    <t>Quantidade</t>
  </si>
  <si>
    <t>PREÇO MÁXIMO ADMITIDO</t>
  </si>
  <si>
    <t>VALOR UNITÁRIO</t>
  </si>
  <si>
    <t>VALOR TOTAL</t>
  </si>
  <si>
    <t>Total mensal</t>
  </si>
  <si>
    <t>Custos Indiretos (% médio sobre preço final)</t>
  </si>
  <si>
    <t>CUSTO DE HORAS EXTRAS</t>
  </si>
  <si>
    <t>Soma dos Tributos</t>
  </si>
  <si>
    <t>Percentual HE</t>
  </si>
  <si>
    <t>Módulo 6 - Tributos - PIS -  alíquota do  Lucro Real  1,65% (Apresentar média)</t>
  </si>
  <si>
    <t>Módulo 6 - Tributos -  COFINS -  alíquota do  Lucro Real 7,60%  (Apresentar média)</t>
  </si>
  <si>
    <t>Módulo 6 - Custos Indiretos - média MPU 3%</t>
  </si>
  <si>
    <t>ESTIMATIVA DE HORAS EXTRAS TRABALHADAS DE 2ª A 6ª - POSTOS FIXOS - SEM ACRÉSCIMO DE TRANSPORTE E AUXÍLIO ALIMENTAÇÃO</t>
  </si>
  <si>
    <t>Estimativa Horas Extras</t>
  </si>
  <si>
    <t>PREÇO MÁXIMO ADMITIDO HORA EXTRA</t>
  </si>
  <si>
    <t>HORA SUPLEMENTAR TRABALHADA DE 2ª A 6ª</t>
  </si>
  <si>
    <t xml:space="preserve">Total Horas     </t>
  </si>
  <si>
    <t>ESTIMATIVA DE HORAS EXTRAS TRABALHADAS AOS SÁBADOS - POSTOS FIXOS - COM ACRÉSCIMO DE TRANSPORTE E AUXÍLIO ALIMENTAÇÃO</t>
  </si>
  <si>
    <t>VR SEAC &gt;= 6H</t>
  </si>
  <si>
    <t>VR SEAC &gt; 4H &lt; 6H</t>
  </si>
  <si>
    <t>Estimativa 
1 sábado/mês (hrs) por posto</t>
  </si>
  <si>
    <t>01 DIA COM 6H DE LABOR + VA + VT</t>
  </si>
  <si>
    <t>VALOR TOTAL
1 SÁBADO COM 6 HRS
+ VA + TT</t>
  </si>
  <si>
    <t>Custos Indiretos</t>
  </si>
  <si>
    <t>SERVIÇOS SOB DEMANDA DE SEGUNDA A SÁBADO</t>
  </si>
  <si>
    <t>Soma dos tributos</t>
  </si>
  <si>
    <t>HORA DE TRABALHO SEM ALIMENTAÇÃO E TRANSPORTE</t>
  </si>
  <si>
    <t xml:space="preserve">Encargos Sociais       </t>
  </si>
  <si>
    <t>VR SEAC =&gt; 6H</t>
  </si>
  <si>
    <t>Estimativa de Diárias/mês</t>
  </si>
  <si>
    <t>jornada</t>
  </si>
  <si>
    <t>1 dia de serviço com 8h ou 6h (conforme posto) de trabalho
+ VA + VT</t>
  </si>
  <si>
    <t>VALOR TOTAL PARA 1 DIA* COM ALIMENTAÇÃO E VT</t>
  </si>
  <si>
    <t>VALOR TOTAL DIÁRIAS COM ALIMENTAÇÃO E VT</t>
  </si>
  <si>
    <t>*:15 dias para carregador</t>
  </si>
  <si>
    <t>Estimativa mensal</t>
  </si>
  <si>
    <t>SERVIÇOS DE LIMPEZA FIXOS</t>
  </si>
  <si>
    <t>Mão de obra vinculada à execução contratual</t>
  </si>
  <si>
    <t>Subtotal =&gt; (A+B+C+D)</t>
  </si>
  <si>
    <t>VALOR TOTAL POR POSTO</t>
  </si>
  <si>
    <t>CUSTO DA LIMPEZA DE SEGUNDA A SEXTA</t>
  </si>
  <si>
    <t xml:space="preserve">VALOR EXCLUSIVO DA MÃO DE OBRA FIXA + UNIFORME + CRACHÁ + EPI </t>
  </si>
  <si>
    <t>Posto</t>
  </si>
  <si>
    <t>Um.</t>
  </si>
  <si>
    <t>Qde</t>
  </si>
  <si>
    <t>Jornadas mínimas para atendimento as Agências, Postos de Atendimento, Áreas Administrativas, Salas não Contíguas - SNC, em dias úteis, conforme Planilha de Dimensionamento anexa ao Edital.  A distribuição de jornada por Unidade manutenida não pode ser alterada.</t>
  </si>
  <si>
    <t>TOTAL DE PROFISSIONAIS FIXOS</t>
  </si>
  <si>
    <t>MÉDIA CUSTOS INDIRETOS</t>
  </si>
  <si>
    <t xml:space="preserve">ESTIMATIVA DE QUANTITATIVO DE DA MÃO DE OBRA </t>
  </si>
  <si>
    <t>TOTAL CUSTO COM A MÃO DE OBRA - AUXILIARES FIXOS</t>
  </si>
  <si>
    <t>MÓDULO 5 - INSUMOS</t>
  </si>
  <si>
    <t>MATERIAL E DEPRECIAÇÃO DE EQUIPAMENTOS</t>
  </si>
  <si>
    <t>Total da mão-de-obra, materiais e depreciação de equipamentos</t>
  </si>
  <si>
    <t>base para C.I.</t>
  </si>
  <si>
    <t>MÓDULO 6 - CUSTOS INDIRETOS, TRIBUTOS E LUCRO</t>
  </si>
  <si>
    <t>Custos Indiretos, Tributos e Lucro</t>
  </si>
  <si>
    <t>Percentual (%)</t>
  </si>
  <si>
    <t>planilha auxiliar</t>
  </si>
  <si>
    <t>Soma de Lucro e custos Indiretos</t>
  </si>
  <si>
    <t>C.1. Tributos Federais - PIS</t>
  </si>
  <si>
    <t>C.1. Tributos Federais - COFINS</t>
  </si>
  <si>
    <t>C.2. Tributos Estaduais (especificar)</t>
  </si>
  <si>
    <t>C.3. Tributos Municipais - ISSQN</t>
  </si>
  <si>
    <t>C.4. Outros (especificar)</t>
  </si>
  <si>
    <t>TOTAL DE TRIBUTOS</t>
  </si>
  <si>
    <t>Fator Tributação</t>
  </si>
  <si>
    <t>TOTAL DOS CUSTOS INDIRETOS,  LUCRO E TRIBUTOS</t>
  </si>
  <si>
    <t>Resultado</t>
  </si>
  <si>
    <t>TOTAL CUSTO MENSAL SERVIÇOS DE LIMPEZA - ROTINA DE 2ª A 6ª</t>
  </si>
  <si>
    <t xml:space="preserve">PIS </t>
  </si>
  <si>
    <t>Total m² interno e externo convertido</t>
  </si>
  <si>
    <t>Preco por m²</t>
  </si>
  <si>
    <t>Total Tribrutos</t>
  </si>
  <si>
    <t>Custo Indireto estimado por profissional</t>
  </si>
  <si>
    <t>TOTAL DE POSTOS FIXOS</t>
  </si>
  <si>
    <t>LIMPEZA DE SAA/SNC - DIAS NÃO ÚTEIS</t>
  </si>
  <si>
    <t>Fator Economicidade - Acórdão TCU nº 289/2018 - Plenário, 
de 21 de fevereiro de 2018</t>
  </si>
  <si>
    <t>Cada Equipe de serviços volantes constituída de 2 profissionais
média 30 dias/mês</t>
  </si>
  <si>
    <t>MATERIAL E EQUIPAMENTO</t>
  </si>
  <si>
    <t>Total da mão-de-obra, materiais e equipamentos</t>
  </si>
  <si>
    <t xml:space="preserve">ASG - 220h em regime de 12 x 36h ( 2 profissionais = 30 dias trabalhados) </t>
  </si>
  <si>
    <t>Discriminação</t>
  </si>
  <si>
    <t>Valor R$</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</si>
  <si>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</si>
  <si>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</si>
  <si>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</si>
  <si>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</si>
  <si>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</si>
  <si>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</si>
  <si>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</si>
  <si>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Atenção: Serviços monitorados por CFTV</t>
  </si>
  <si>
    <t>ATENÇÃO: Cálculos para mensurar custos - Licitante pode optar por outras metodologias</t>
  </si>
  <si>
    <t>Resumo</t>
  </si>
  <si>
    <t xml:space="preserve">Sugestão: Montar equipes volantes para atividades dos 20 dias restantes </t>
  </si>
  <si>
    <t xml:space="preserve">Sugestão de equipes volantes nos dias úteis -  parte de dias não utilizados = 20 dias </t>
  </si>
  <si>
    <t xml:space="preserve">Produtividade serviços extras em dias úteis (reforço obras, higienização, eventos) </t>
  </si>
  <si>
    <t>700m²</t>
  </si>
  <si>
    <t>Custo 1 dia de trabalho com 1 profissional de 12 horas/dia</t>
  </si>
  <si>
    <t>Quantidade de profissionais</t>
  </si>
  <si>
    <t>LIMPEZA DE FACHADA COM RISCO POR CRONOGRAMA</t>
  </si>
  <si>
    <t>Valor Unitário</t>
  </si>
  <si>
    <t>Total</t>
  </si>
  <si>
    <t>Custo da equipe de trabalho por 8h/dia</t>
  </si>
  <si>
    <t>DESLOCAMENTO MÉDIO POR AGÊNCIA</t>
  </si>
  <si>
    <t>Considerando 1 dia de trabalho ao custo da equipe formada por 2 LIMPADORES DE FACHADA COM RISCO (VIDROS OU REVESTIMENTOS) em altura definida pela Norma Regulamentadora nº 35 e assistência presencial de Técnico de Segurança do Trabalho.</t>
  </si>
  <si>
    <t>TOTAL DE CUSTO PARA 1 (UM) DIA DE TRABALHO DE EQUIPE PARA LIMPEZA FACHADA COM RISCO (PODE SER SUBCONTRATADA)</t>
  </si>
  <si>
    <t xml:space="preserve">Produtividade/dia em 8 horas de trabalho (44 h/semana) - de 130 a 160m²/dia (IN 05/2017) - média diária 145m² - ATENÇÃO: será cobrado o valor do m² limpo após serviço executado e atestado. </t>
  </si>
  <si>
    <t>Considerando a limpeza de 145m²/dia/limpador. Para 2 profissionais = total de 290m²</t>
  </si>
  <si>
    <t>Total estimado de m²/mês limpeza de fachada (serviços por cronograma homologado pelo Gestor Técnico do Contrato)</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</si>
  <si>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</si>
  <si>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</si>
  <si>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</si>
  <si>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</si>
  <si>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</si>
  <si>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</si>
  <si>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</si>
  <si>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</si>
  <si>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</si>
  <si>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</si>
  <si>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Engenheiro Quimíco ou Biólogo responsável das atividades 
Piso salarial - Tabela de salário base do Sindicato de Engenheiros ou determinação legal</t>
  </si>
  <si>
    <t>Engenheiro Quimíco ou Biólogo responsável das atividades
Encargos trabalhistas</t>
  </si>
  <si>
    <t>Engenheiro Quimíco ou Biólogo responsável das atividades -
Custo mensal médio</t>
  </si>
  <si>
    <t>Piso salarial + Encargos</t>
  </si>
  <si>
    <t>Engenheiro Quimíco ou Biólogo responsável das atividades - 12h/mês - 
12 horas de dedicação por mês</t>
  </si>
  <si>
    <t>Engenheiro Químico - 12 horas de dedicação por mês</t>
  </si>
  <si>
    <t>TOTAL:</t>
  </si>
  <si>
    <t>DESLOCAMENTO MÉDIO POR AGÊNCIA CONSIDERANDO PROFISSIONAL COM MOTO</t>
  </si>
  <si>
    <t>Valor base tributação:</t>
  </si>
  <si>
    <t>TOTAL CUSTO MENSAL SERVIÇOS DE CONTROLE DE PRAGAS (01 equipe e insumos, etc.)</t>
  </si>
  <si>
    <t>Preço / Produtividade da Equipe ( 4.800m²  x 2 )</t>
  </si>
  <si>
    <t xml:space="preserve">Total de m² para Controle Pragas Mensal = Área total / 3 </t>
  </si>
  <si>
    <t>Preço estimado mensal - serviço trimestral por cronograma - 1/3 de área mensal</t>
  </si>
  <si>
    <t>JARDINAGEM MENSAL</t>
  </si>
  <si>
    <t>ITEM</t>
  </si>
  <si>
    <t>Valor</t>
  </si>
  <si>
    <t>ATENÇÃO: Mínimo 1 visita/mês</t>
  </si>
  <si>
    <t xml:space="preserve">Custo da mão-de-obra </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</si>
  <si>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</si>
  <si>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</si>
  <si>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</si>
  <si>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</si>
  <si>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Custo por m²</t>
  </si>
  <si>
    <t>Preço Mensal Estimado</t>
  </si>
  <si>
    <t>PERÍODO DE CONTRATAÇÃO</t>
  </si>
  <si>
    <t>SERVIÇOS DE APOIO - POSTOS FIXOS</t>
  </si>
  <si>
    <t>Un.</t>
  </si>
  <si>
    <t>QUANTIDADE POR POSTO</t>
  </si>
  <si>
    <t>VALOR TOTAL MENSAL</t>
  </si>
  <si>
    <t>VALOR UNITÁRIO DO POSTO</t>
  </si>
  <si>
    <t>mês</t>
  </si>
  <si>
    <t>Total de postos</t>
  </si>
  <si>
    <t>QUANTIDADE DE HORAS EXTRAS</t>
  </si>
  <si>
    <t>VALOR DA HORA EXTRA</t>
  </si>
  <si>
    <t>hora</t>
  </si>
  <si>
    <t>PREÇO SERVIÇO APOIO - HORAS EXTRAS DE SEGUNDA A SEXTA - SEM TRANSPORTE E AUXÍLIO ALIMENTAÇÃO</t>
  </si>
  <si>
    <t>QUANTIDADE</t>
  </si>
  <si>
    <t>VALOR TOTAL
+ VA + VT</t>
  </si>
  <si>
    <t>VALOR HORA SÁBADO</t>
  </si>
  <si>
    <t>dia</t>
  </si>
  <si>
    <t>SERVIÇOS DE APOIO - ESTIMATIVA DE SERVIÇO SOB DEMANDA DE SEGUNDA A SÁBADO - HORA NORMAL DE TRABALHO COM ALIMENTAÇÃO E TRANSPORTE</t>
  </si>
  <si>
    <t>Estimativa
(HRS) 
1 dia/mês</t>
  </si>
  <si>
    <t>VALOR HORA/DIA</t>
  </si>
  <si>
    <t>MENSAL</t>
  </si>
  <si>
    <t>un</t>
  </si>
  <si>
    <t>Qde m²</t>
  </si>
  <si>
    <t>SERVIÇOS FIXOS DE LIMPEZA SEGUNDA A SEXTA-FEIRA</t>
  </si>
  <si>
    <t>m²</t>
  </si>
  <si>
    <t xml:space="preserve">PREÇO SERVIÇOS DE LIMPEZA FIXO </t>
  </si>
  <si>
    <t>SERVIÇOS FIXOS DE LIMPEZA CAIXA CULTURAL - DOMINGO A DOMINGO</t>
  </si>
  <si>
    <t>SERVIÇOS DE LIMPEZA DE SAA - SNC EM DIAS NÃO ÚTEIS</t>
  </si>
  <si>
    <t>PREÇO SERVIÇOS DE LIMPEZA SAA - SNC DIAS NÃO ÚTEIS</t>
  </si>
  <si>
    <t>Quantidade MENSAL em m²</t>
  </si>
  <si>
    <t>SERVIÇOS DE LIMPEZA DE FACHADA COM RISCO</t>
  </si>
  <si>
    <t>PREÇO SERVIÇOS DE LIMPEZA DE FACHADA COM RISCO</t>
  </si>
  <si>
    <t>Quantidade em m² - 1/3 Total</t>
  </si>
  <si>
    <t>SERVIÇOS FIXOS DE CONTROLE DE PRAGAS (TRIMESTRAL)</t>
  </si>
  <si>
    <t>PREÇO SERVIÇOS DE CONTROLE DE PRAGAS</t>
  </si>
  <si>
    <t xml:space="preserve">Quantidade em m² </t>
  </si>
  <si>
    <t>SERVIÇOS DE JARDINAGEM (MENSAL)</t>
  </si>
  <si>
    <t>PREÇO SERVIÇOS DE JARDINAGEM</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</si>
  <si>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</si>
  <si>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</si>
  <si>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</si>
  <si>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</si>
  <si>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</si>
  <si>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</si>
  <si>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</si>
  <si>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</si>
  <si>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</si>
  <si>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</si>
  <si>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</si>
  <si>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</si>
  <si>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</si>
  <si>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</si>
  <si>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</si>
  <si>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</si>
  <si>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</si>
  <si>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</si>
  <si>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</si>
  <si>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</si>
  <si>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</si>
  <si>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</si>
  <si>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necessários pela produtividade da equipe de 290m² por dia </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</si>
  <si>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</si>
  <si>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</si>
  <si>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</si>
  <si>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</si>
  <si>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</si>
  <si>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</si>
  <si>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</si>
  <si>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</si>
  <si>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</si>
  <si>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</si>
  <si>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</si>
  <si>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</si>
  <si>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</si>
  <si>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</si>
  <si>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</si>
  <si>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</si>
  <si>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</si>
  <si>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SERVIÇOS:</t>
  </si>
  <si>
    <t xml:space="preserve">PREÇO MÁXIMO
MENSAL </t>
  </si>
  <si>
    <t>SERVIÇOS DE APOIO - HORAS SUPLEMENTARES DE SEGUNDA A SEXTA-FEIRA - H.E. 50%</t>
  </si>
  <si>
    <t>SERVIÇOS DE APOIO - SERVIÇO EXTRAORDINÁRIO PARA AÇÕES AOS SÁBADOS - COM ALIMENTAÇÃO E V.T.</t>
  </si>
  <si>
    <t>SERVIÇOS FIXOS DE LIMPEZA CAIXA CULTURAL DOMINGO A DOMINGO</t>
  </si>
  <si>
    <t>SERVIÇOS DE LIMPEZA DE FACHADA COM RISCO (CRONOGRAMA)</t>
  </si>
  <si>
    <t xml:space="preserve">SERVIÇOS DE CONTROLE DE PRAGAS -  SERVIÇO EXTRA FORA DO CRONOGRAMA - INFESTAÇÃO DE PRAGAS (CUPIM, CARAMUJOS AFRICANOS, ESCORPIÃO, DEMAIS ANIMAIS SINANTRÓPICOS) </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</si>
  <si>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</si>
  <si>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</si>
  <si>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</si>
  <si>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</si>
  <si>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</si>
  <si>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</si>
  <si>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</si>
  <si>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</si>
  <si>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Quantidade Prepostos</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</si>
  <si>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</si>
  <si>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</si>
  <si>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</si>
  <si>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</si>
  <si>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</si>
  <si>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</si>
  <si>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</si>
  <si>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</si>
  <si>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</si>
  <si>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</si>
  <si>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</si>
  <si>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</si>
  <si>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</si>
  <si>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</si>
  <si>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</si>
  <si>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</si>
  <si>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</si>
  <si>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</si>
  <si>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</si>
  <si>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</si>
  <si>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</si>
  <si>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</si>
  <si>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 xml:space="preserve">ESTIMATIVA DE CUSTOS INDIRETOS </t>
  </si>
  <si>
    <t>MERA ESTIMATIVA - CONTRATADA DEVERÁ APRESENTAR SEUS CUSTOS MÉDIOS MENSAIS E, INDEPENDENTE DO DECLARADO, A OBRIGAÇÃO É A PERFEITA EXECUÇÃO DO SERVIÇO</t>
  </si>
  <si>
    <t>Discriminação das Despesas (relação não exaustiva) - Estimativas</t>
  </si>
  <si>
    <t>Custos Mensais R$</t>
  </si>
  <si>
    <t>Aluguel de espaço para Escritório na capital ou região Metropolita</t>
  </si>
  <si>
    <t>Energia Elétrica</t>
  </si>
  <si>
    <t>Água e esgoto</t>
  </si>
  <si>
    <t>Condomínio - sem água e esgoto</t>
  </si>
  <si>
    <t>(https://www.vivo.com.br/para-empresas/ofertas/internet-fixa?gclid=CjwKCAiAqJn9BRB0EiwAJ1SztZqua_Pk33k32Esc7S_O11aPPn8tDGWJ0JtlHbHn-rqgr_OWUFnzLBoCDwAQAvD_BwE&amp;gclsrc=aw.ds)</t>
  </si>
  <si>
    <t>https://www.vivo.com.br/para-empresas/ofertas/smart-empresas/planos?gclid=CjwKCAiAqJn9BRB0EiwAJ1SztSF_FC4mY3Mg5gio-IF6Q5ooefGaZ9KiO0bfXUgNMO8zfKL1_aPnBxoCvesQAvD_BwE&amp;gclsrc=aw.ds</t>
  </si>
  <si>
    <t>Material de Escritório - papel, cartuchos de toner, etc</t>
  </si>
  <si>
    <t>Material de Escritório/consumo - limpeza, higiene, café e açúcar</t>
  </si>
  <si>
    <t>Sindicato - contribuições patronais</t>
  </si>
  <si>
    <t>Depreciação dos equipamentos - computador, impressora e scaner</t>
  </si>
  <si>
    <t>Despesas com correios e fretes</t>
  </si>
  <si>
    <t>Despesas cartorárias com autenticação e reconhecimento documentos</t>
  </si>
  <si>
    <t>Remuneração pessoal administrativo - matriz da empresa (rateio)</t>
  </si>
  <si>
    <t xml:space="preserve">Despesas com pessoal administrativo do escritório região metropolitana </t>
  </si>
  <si>
    <t>Despesa de conservação - limpeza do escritório e copa região metropolita (Valor da diária)</t>
  </si>
  <si>
    <t>Despesa de conservação - limpeza do escritório e copa região metropolita (diarista 1 x por semana)</t>
  </si>
  <si>
    <t>Despesas de manutenção do escritório região metropolitana</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</si>
  <si>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</si>
  <si>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</si>
  <si>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</si>
  <si>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</si>
  <si>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</si>
  <si>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</si>
  <si>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</si>
  <si>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</si>
  <si>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</si>
  <si>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</si>
  <si>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</si>
  <si>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</si>
  <si>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</si>
  <si>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</si>
  <si>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</si>
  <si>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</si>
  <si>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</si>
  <si>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</si>
  <si>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Limpeza de 2ª a 6ª feira - serviços fixos</t>
  </si>
  <si>
    <t>Limpeza de sala de autoatendimento - SAA</t>
  </si>
  <si>
    <t>Limpeza de fachada com risco - NR35</t>
  </si>
  <si>
    <t xml:space="preserve">Controle de Pragas </t>
  </si>
  <si>
    <t>Conservação de Jardins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</si>
  <si>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</si>
  <si>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</si>
  <si>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</si>
  <si>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</si>
  <si>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</si>
  <si>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</si>
  <si>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SÃO PAULO</t>
  </si>
  <si>
    <t>Atendimento pela rotina geral do contrato</t>
  </si>
  <si>
    <t>CLÁUSULA SEGUNDA - ABRANGÊNCIA
A presente Convenção Coletiva de Trabalho abrangerá a(s) categoria(s) das empresas e seus empregados, salvo os diferenciados, legalmente
reconhecidos, que prestam serviços de asseio e conservação ambiental, higiene, limpeza de fossas e caixas d'águas, manutenção predial, pintura,
restauração e limpeza de fachadas, lavagem de carpetes, prestação de serviços a terceiros de portaria, recepção e copa, inclusive os trabalhadores
administrativos das empresas, com abrangência territorial em São Paulo/SP.</t>
  </si>
  <si>
    <t>CLÁUSULA PRIMEIRA - VIGÊNCIA E DATA-BASE
As partes fixam a vigência da presente Convenção Coletiva de Trabalho no período de 01º de janeiro de 2022 a 31 de dezembro de 2023 e a data-base da
categoria em 01º de janeiro.</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</si>
  <si>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- 24 meses </t>
    </r>
  </si>
  <si>
    <t xml:space="preserve">PISO DA CATEGORIA SEAC: R$ 1.384,64 - 
</t>
  </si>
  <si>
    <t>Entende-se como PISO SALARIAL MÍNIMO, o salário a ser pago para os trabalhadores que exercem as das funções, cujas denominações estão
relacionadas com a atividade de asseio, limpeza e conservação predial: Auxiliar de limpeza; Faxineiro; Limpador; Ajudante de limpeza; Servente;
Servente de limpeza; Agente de Asseio e Conservação em conformidade com a Classificação Brasileira de Ocupações – CBO</t>
  </si>
  <si>
    <t>JORNADA DE TRABALHO – DURAÇÃO, DISTRIBUIÇÃO, CONTROLE, FALTAS, DURAÇÃO E HORÁRIO
CLÁUSULA TRIGÉSIMA OITAVA - JORNADA DE TRABALHO INFERIOR A 4 (QUATRO) HORAS DIÁRIAS
Fica garantido o pagamento de 50% (cinquenta por cento) do piso salarial na função exercida, para os trabalhadores que cumprem jornada até 4
(quatro) horas diárias.
CLÁUSULA TRIGÉSIMA NONA - JORNADA DE TRABALHO DE 6 (SEIS) HORAS DIÁRIAS
Fica garantido aos empregados que trabalham a partir de 6 (seis) horas diárias ou 180 (cento e oitenta) horas mensais, já computados os Descansos
Semanais Remunerados (DSR´s), o piso salarial mínimo da função desempenhada, estabelecida no quadro de pisos salariais.</t>
  </si>
  <si>
    <t>SEGURO DE VIDA
CLÁUSULA DÉCIMA NONA - SEGURO DE VIDA EM GRUPO
Sem prejuízo do BENEFÍCIO SOCIAL SINDICAL, é facultado aos empregadores a contratação de Seguro de Vida em Grupo em prol de seus
empregados, hipótese em que os mesmos contribuirão com até 10% (dez por cento) dos prêmios mensais, a ser descontado em folha de pagamento.</t>
  </si>
  <si>
    <r>
      <t xml:space="preserve">Seguro de Vida facultativo, conforme CCT. Seguro da Constituição Federal - XXVIII - </t>
    </r>
    <r>
      <rPr>
        <b/>
        <sz val="10"/>
        <color theme="1"/>
        <rFont val="Arial"/>
        <family val="2"/>
      </rPr>
      <t>seguro contra acidentes de trabalho, a cargo do empregador</t>
    </r>
    <r>
      <rPr>
        <sz val="10"/>
        <color theme="1"/>
        <rFont val="Arial"/>
        <family val="2"/>
      </rPr>
      <t xml:space="preserve">, sem excluir a indenização a que este está obrigado, quando incorrer em dolo ou culpa; </t>
    </r>
  </si>
  <si>
    <t>CLÁUSULA VIGÉSIMA SEGUNDA - BENEFÍCIO SOCIAL SINDICAL
As Entidades Sindicais prestarão indistintamente a todos os trabalhadores e/ou empregadores subordinados a esta Convenção Coletiva de Trabalho, por
meio de organização especializada e aprovada pelas Entidades Sindicais Convenentes, benefícios sociais, conforme definido no Manual de
Procedimentos Operacionais.
Parágrafo Primeiro: Para efetiva viabilidade financeira deste benefício e com o expresso consentimento da ENTIDADE SINDICAL PROFISSIONAL,
as empresas, compulsoriamente, a título de contribuição social, recolherão até o dia 10 (dez) de cada mês e a partir de 01/01/2022, o valor total
de R$ 13,67 (treze reais e sessenta e sete centavos) por trabalhador que possua, exclusivamente, por meio de boleto disponibilizado pela gestora
no site www.beneficiosocialsindical.com.br.</t>
  </si>
  <si>
    <t>SEAC - SIEMACO</t>
  </si>
  <si>
    <t>SP001183/2022</t>
  </si>
  <si>
    <t>01º de janeiro</t>
  </si>
  <si>
    <t>SP002839/2022</t>
  </si>
  <si>
    <t>SIEMACO - EMP. ESPEC. CONT. PRAGAS</t>
  </si>
  <si>
    <t>SP001815/2022</t>
  </si>
  <si>
    <t xml:space="preserve"> 01º de janeiro</t>
  </si>
  <si>
    <t>SP004857/2022</t>
  </si>
  <si>
    <t>SIEMACO - EMP MANUT  EXEC AREA</t>
  </si>
  <si>
    <t>01º de março</t>
  </si>
  <si>
    <t>MÉDIA DAS TARIFAS MODAIS METROPOLITANAS</t>
  </si>
  <si>
    <t>Seguros (Vida e/ou Acidentes Pessoais e/ou Auxílio-Funeral)</t>
  </si>
  <si>
    <t>https://www.sptrans.com.br/tarifas/</t>
  </si>
  <si>
    <t xml:space="preserve">ADICIONAL PERICULOSIDADE (%) APLICADO SOBRE A REMUNERAÇÃO </t>
  </si>
  <si>
    <t>Auxílio Creche - 30% do S.M até 24 meses</t>
  </si>
  <si>
    <t>Agente de limpeza - 100 horas - 4h/dia = 50% salário</t>
  </si>
  <si>
    <t xml:space="preserve">Agente de limpeza - 150 horas - 6h/dia = 100% salário </t>
  </si>
  <si>
    <t>16 de maio</t>
  </si>
  <si>
    <t>Vale Refeição</t>
  </si>
  <si>
    <t>BENEFÍCIOS NAS FÉRIAS</t>
  </si>
  <si>
    <t>1 dia quando útil a cada ano</t>
  </si>
  <si>
    <t>VALOR LÍQUIDO</t>
  </si>
  <si>
    <t>Cesta Alimentação - Cesta Básica</t>
  </si>
  <si>
    <t>13 meses</t>
  </si>
  <si>
    <t>1 cesta rateio ano</t>
  </si>
  <si>
    <t xml:space="preserve">Custo por mês </t>
  </si>
  <si>
    <t>ADICIONAL INSALUBRIDADE (%) SOBRE O SALÁRIO MINIMO</t>
  </si>
  <si>
    <t>DIA DO TRABALHADOR ASSEIO - 1 Vale Refeição (SEAC)</t>
  </si>
  <si>
    <t>CLÁUSULA DÉCIMA QUARTA - CESTA BÁSICA (SEAC)</t>
  </si>
  <si>
    <t>CLÁUSULA DÉCIMA SEGUNDA - CESTA BÁSICA (PRAGAS)</t>
  </si>
  <si>
    <t>CLÁUSULA QUINQUAGÉSIMA QUINTA - DIA DO CONTROLADOR DE PRAGAS</t>
  </si>
  <si>
    <t>26 de setembro</t>
  </si>
  <si>
    <t>Benefício Social Sindical ou Familiar</t>
  </si>
  <si>
    <t>Vale Transporte</t>
  </si>
  <si>
    <t xml:space="preserve">01 trajeto ida e volta </t>
  </si>
  <si>
    <t xml:space="preserve">Valor médio da tarifas </t>
  </si>
  <si>
    <t>DIA DO TRABALHADOR DA MANUTENÇÃO E EXECUÇÃO DE
ÁREAS VERDES.</t>
  </si>
  <si>
    <t>As horas laboradas neste dia serão com acréscimo de 50% - Remuneração</t>
  </si>
  <si>
    <t>DIA COM HORA A 50%
(R$)</t>
  </si>
  <si>
    <t>Seguro contra acidentes de trabalho</t>
  </si>
  <si>
    <t>Seguros (Vida e/ou Acidentes Pessoais e/ou Auxílio-Funeral) = facultativo</t>
  </si>
  <si>
    <t>SP003587/2022</t>
  </si>
  <si>
    <t>SINDICATO DOS TEC DE SEGURANCA</t>
  </si>
  <si>
    <t>01º de maio</t>
  </si>
  <si>
    <t>Telefone fixo no escritório (CLARO EMPRESARIAL 150 MB - 100,00)</t>
  </si>
  <si>
    <t>Banda larga - internet (CLARO EMPRESARIAL COMBO 150 MB - 100,00)</t>
  </si>
  <si>
    <t>Despesas com apostilas para reciclagem obrigatória, treinamentos por semestre, cursos etc.</t>
  </si>
  <si>
    <t>IPTU anual - diluído em 12 meses</t>
  </si>
  <si>
    <t>SIND DAS EMPRESAS DE A E CONSERV NO EST DE SAO PAULO, CNPJ n. 62.812.524/0001-34 E
SIEMACO-SP - SINDICATO TRABALHADORES EMPRESAS PRESTACAO DE SERVICOS DE ASSEIO E CONSERVACAO E LIMPEZA URBANA DE SP,
CNPJ n. 62.653.233/0001-40.                                                                                                                                                                                                                                                                                                                SIEMACO-SP - SINDICATO TRABALHADORES EMPRESAS PRESTACAO DE SERVICOS DE ASSEIO E CONSERVACAO E LIMPEZA URBANA DE SP, CNPJ n. 62.653.233/0001-40, E
SINDICATO DAS EMPRESAS DE MANUTENCAO E EXECUCAO DE AREA, CNPJ n. 86.825.536/0001-61.                                                                                                                                      SIEMACO-SP - SINDICATO TRABALHADORES EMPRESAS PRESTACAO DE SERVICOS DE ASSEIO E CONSERVACAO E LIMPEZA URBANA DE SP, CNPJ n. 62.653.233/0001-40, E
SINDICATO DAS EMPRESAS ESPECIALIZADAS NA PRESTACAO DE SERVICOS DE CONTROLE DE VETORES E PRAGAS DO ESTADO DE SAO PAULO, CNPJ n. 15.674.216/0001-00</t>
  </si>
  <si>
    <t>Região Metropolitana: de 50 a 60 Unidades por Preposto para fiscalização mensal</t>
  </si>
  <si>
    <t>Região Interiorana: de 40 a 50 Unidades por Preposto para fiscalização mensal</t>
  </si>
  <si>
    <t>12 meses</t>
  </si>
  <si>
    <t>Custos estimado de deslocamento da equipe - 01 deslocamento no dia</t>
  </si>
  <si>
    <t>Custo da mão-de-obra, material e depreciação de equipamentos e deslocamento para 01 dia de serviço/290m2 de rendimento</t>
  </si>
  <si>
    <t>Preço por m² = Custo de 10 dias de  mão de obra / produtividade 800m² para 12h de prestação de serviço</t>
  </si>
  <si>
    <t>1 dia de trabalho com cada profissional em 12h/dia</t>
  </si>
  <si>
    <t xml:space="preserve">Média de produtividade diária em m² para serviços de jardinagem </t>
  </si>
  <si>
    <t>DATA INICIO</t>
  </si>
  <si>
    <t>DTA FIM</t>
  </si>
  <si>
    <t>VIGÊNCIA</t>
  </si>
  <si>
    <t>TOTAL CUSTO MENSAL SERVIÇOS DE LIMPEZA - ROTINA DE DOMINGO A DOMINGO</t>
  </si>
  <si>
    <t>Apoio hora extra</t>
  </si>
  <si>
    <t>Apoio sob demanda</t>
  </si>
  <si>
    <t>Submódulo 4.1 - Ausências Legais (estimativa custo do profissional substituto)</t>
  </si>
  <si>
    <t>Produtividade 800 m² em função do tempo de deslocamento
limpeza em dias não úteis em 12 horas de trabalho - Região Metropolitana</t>
  </si>
  <si>
    <t>JARDIM (estimativa considera micro regiões manutenidas no mesmo dia)</t>
  </si>
  <si>
    <t>CAIXA Cultural e Central Monitoramento sem SAA/SNC</t>
  </si>
  <si>
    <t>CAIXA Cultural - 14 profissionais 12x36h Central de Monitoramento - 4 profissionais 12x36h = 18 profissionais = 9 jornadas 12x36</t>
  </si>
  <si>
    <r>
      <t xml:space="preserve">Jornadas mínimas para atendimento. A distribuição de jornada por Unidade manutenida não pode ser alterada.
18 </t>
    </r>
    <r>
      <rPr>
        <b/>
        <sz val="11"/>
        <color rgb="FFFF3300"/>
        <rFont val="Calibri"/>
        <family val="2"/>
        <scheme val="minor"/>
      </rPr>
      <t>Profissionais 12x36h  = 9 jornadas 12x36h em cada dia.</t>
    </r>
  </si>
  <si>
    <t>Piso salarial Profissionais de Engenharia - 200 horas</t>
  </si>
  <si>
    <t>Jornada de 40 horas por semana = 200 horas por mês</t>
  </si>
  <si>
    <t>Total mensal dos serviços com preços fixos por m²</t>
  </si>
  <si>
    <t>Total mensal dos serviços sob demanda, sem garantia de faturamento</t>
  </si>
  <si>
    <t>Consulta no site Mediador até 10/11/2022 - qualquer alteração posterior até a assinatura do contrato será tratada em processo de repactuação solicitado na mesma data da celebração do contrato.</t>
  </si>
  <si>
    <t>Base de precificação: 12% sobre o  custo da mão de obra (Manual Limpeza do MPOG)</t>
  </si>
  <si>
    <t>Total Materiais de Limpeza e Higiene - Material Durável - Equipamentos (custo da depreciação em  60 meses)</t>
  </si>
  <si>
    <t xml:space="preserve">Parâmetro base é o Manual de Limpeza do MPOG e da CadTerc-BEC São Paulo. Cada empresa deve avaliar seus custos e readequar para percentual da sua expertise  empresarial. </t>
  </si>
  <si>
    <t>Base utilizada de 6% sobre o  custo da mão de obra (Manual Limpeza do MPOG) - custo reduzido pela característica de limpeza básica - varrição simples, pano úmido e retirada de lixo comum</t>
  </si>
  <si>
    <t>Custo Mensal de Material (insumos, depreciação equipamentos) Base de precificação: 12% sobre o  custo da mão de obra (Manual Limpeza do MPOG)</t>
  </si>
  <si>
    <t>ATENÇÃO: DADOS DA EMPRESA - CUSTO INDIRETO:  ALIMENTAR PLANILHA AUXILIAR</t>
  </si>
  <si>
    <r>
      <t>Despesas com transporte dos Prepostos e Auxiliares a serviço</t>
    </r>
    <r>
      <rPr>
        <b/>
        <sz val="10"/>
        <color rgb="FFFF0000"/>
        <rFont val="Arial"/>
        <family val="2"/>
      </rPr>
      <t xml:space="preserve"> (xxx,xx por Preposto)</t>
    </r>
  </si>
  <si>
    <t>Preencher Preço médio do Evento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</si>
</sst>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0.000000_ ;\-#,##0.000000\ "/>
    <numFmt numFmtId="176" formatCode="[$-416]dd\-mmm\-yy;@"/>
    <numFmt numFmtId="177" formatCode="#,##0.00_ ;[Red]\-#,##0.00\ "/>
    <numFmt numFmtId="178" formatCode="0.00000"/>
    <numFmt numFmtId="179" formatCode="0.000%"/>
    <numFmt numFmtId="180" formatCode="0.0000%"/>
    <numFmt numFmtId="181" formatCode="#,##0_ ;\-#,##0\ "/>
    <numFmt numFmtId="182" formatCode="_-* #,##0_-;\-* #,##0_-;_-* &quot;-&quot;??_-;_-@_-"/>
    <numFmt numFmtId="183" formatCode="0.0000000"/>
  </numFmts>
  <fonts count="84"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u val="double"/>
      <sz val="14"/>
      <color theme="0"/>
      <name val="Calibri"/>
      <family val="2"/>
      <scheme val="minor"/>
    </font>
    <font>
      <b/>
      <sz val="11"/>
      <color rgb="FFFFFFFF"/>
      <name val="Calibri"/>
      <family val="2"/>
      <scheme val="minor"/>
    </font>
    <font>
      <sz val="14"/>
      <color theme="1"/>
      <name val="Calibri"/>
      <family val="2"/>
      <scheme val="minor"/>
    </font>
    <font>
      <b/>
      <sz val="16"/>
      <color theme="1"/>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0"/>
      <color rgb="FFFF0000"/>
      <name val="Arial"/>
      <family val="2"/>
    </font>
    <font>
      <b/>
      <sz val="10"/>
      <name val="Arial"/>
      <family val="2"/>
    </font>
    <font>
      <u/>
      <sz val="11"/>
      <color theme="10"/>
      <name val="Calibri"/>
      <family val="2"/>
      <scheme val="minor"/>
    </font>
    <font>
      <b/>
      <sz val="14"/>
      <color theme="0"/>
      <name val="Arial"/>
      <family val="2"/>
    </font>
    <font>
      <b/>
      <sz val="14"/>
      <color theme="1"/>
      <name val="Arial"/>
      <family val="2"/>
    </font>
    <font>
      <b/>
      <sz val="20"/>
      <color theme="1"/>
      <name val="Arial"/>
      <family val="2"/>
    </font>
    <font>
      <b/>
      <u/>
      <sz val="11"/>
      <color theme="1"/>
      <name val="Calibri"/>
      <family val="2"/>
      <scheme val="minor"/>
    </font>
    <font>
      <b/>
      <sz val="11"/>
      <color theme="4" tint="-0.499984740745262"/>
      <name val="Calibri"/>
      <family val="2"/>
      <scheme val="minor"/>
    </font>
    <font>
      <b/>
      <u/>
      <sz val="11"/>
      <color rgb="FFFF0000"/>
      <name val="Calibri"/>
      <family val="2"/>
      <scheme val="minor"/>
    </font>
    <font>
      <b/>
      <sz val="18"/>
      <color theme="1"/>
      <name val="Arial"/>
      <family val="2"/>
    </font>
    <font>
      <b/>
      <u/>
      <sz val="11"/>
      <color theme="7" tint="-0.499984740745262"/>
      <name val="Calibri"/>
      <family val="2"/>
      <scheme val="minor"/>
    </font>
    <font>
      <sz val="10"/>
      <color rgb="FF000000"/>
      <name val="Arial"/>
      <family val="2"/>
      <charset val="1"/>
    </font>
    <font>
      <b/>
      <sz val="10"/>
      <color theme="0"/>
      <name val="Arial"/>
      <family val="2"/>
    </font>
    <font>
      <u/>
      <sz val="11"/>
      <name val="Calibri"/>
      <family val="2"/>
      <scheme val="minor"/>
    </font>
    <font>
      <b/>
      <sz val="14"/>
      <name val="Arial"/>
      <family val="2"/>
    </font>
    <font>
      <b/>
      <sz val="10"/>
      <color theme="0"/>
      <name val="Tw Cen MT"/>
      <family val="2"/>
    </font>
    <font>
      <b/>
      <sz val="10"/>
      <color theme="1"/>
      <name val="Tw Cen MT"/>
      <family val="2"/>
    </font>
    <font>
      <sz val="10"/>
      <name val="Tw Cen MT"/>
      <family val="2"/>
    </font>
    <font>
      <b/>
      <sz val="10"/>
      <name val="Tw Cen MT"/>
      <family val="2"/>
    </font>
    <font>
      <sz val="10"/>
      <color theme="1"/>
      <name val="Tw Cen MT"/>
      <family val="2"/>
    </font>
    <font>
      <b/>
      <sz val="16"/>
      <color theme="0"/>
      <name val="Calibri"/>
      <family val="2"/>
      <scheme val="minor"/>
    </font>
    <font>
      <sz val="25.5"/>
      <color rgb="FF1F1F1F"/>
      <name val="Poppins"/>
    </font>
    <font>
      <sz val="12"/>
      <color rgb="FF777777"/>
      <name val="Poppins"/>
    </font>
    <font>
      <sz val="10"/>
      <color rgb="FF777777"/>
      <name val="Poppins"/>
    </font>
    <font>
      <sz val="10.5"/>
      <color rgb="FF676767"/>
      <name val="Poppins"/>
    </font>
    <font>
      <sz val="14"/>
      <color rgb="FF434343"/>
      <name val="Arial"/>
      <family val="2"/>
    </font>
    <font>
      <sz val="13.5"/>
      <color rgb="FF333333"/>
      <name val="Arial"/>
      <family val="2"/>
    </font>
    <font>
      <sz val="9.5"/>
      <color rgb="FF333333"/>
      <name val="Arial"/>
      <family val="2"/>
    </font>
    <font>
      <b/>
      <sz val="14"/>
      <color rgb="FF434343"/>
      <name val="Arial"/>
      <family val="2"/>
    </font>
    <font>
      <b/>
      <sz val="12"/>
      <color rgb="FF000000"/>
      <name val="Times New Roman"/>
      <family val="1"/>
    </font>
    <font>
      <sz val="12"/>
      <color rgb="FF000000"/>
      <name val="Times New Roman"/>
      <family val="1"/>
    </font>
    <font>
      <b/>
      <sz val="10"/>
      <color rgb="FFFF0000"/>
      <name val="Arial"/>
      <family val="2"/>
    </font>
    <font>
      <sz val="10"/>
      <color theme="0"/>
      <name val="Arial"/>
      <family val="2"/>
    </font>
    <font>
      <b/>
      <sz val="11"/>
      <color theme="2"/>
      <name val="Calibri"/>
      <family val="2"/>
      <scheme val="minor"/>
    </font>
    <font>
      <b/>
      <sz val="14"/>
      <color theme="2"/>
      <name val="Calibri"/>
      <family val="2"/>
      <scheme val="minor"/>
    </font>
    <font>
      <b/>
      <sz val="12"/>
      <color theme="1"/>
      <name val="Arial"/>
      <family val="2"/>
    </font>
    <font>
      <b/>
      <sz val="18"/>
      <color theme="0"/>
      <name val="Arial"/>
      <family val="2"/>
    </font>
    <font>
      <sz val="12"/>
      <name val="Arial"/>
      <family val="2"/>
    </font>
    <font>
      <b/>
      <sz val="14"/>
      <color rgb="FFFFC000"/>
      <name val="Arial"/>
      <family val="2"/>
    </font>
    <font>
      <b/>
      <sz val="11"/>
      <color theme="0" tint="-4.9989318521683403E-2"/>
      <name val="Calibri"/>
      <family val="2"/>
      <scheme val="minor"/>
    </font>
    <font>
      <b/>
      <sz val="10"/>
      <color theme="0" tint="-4.9989318521683403E-2"/>
      <name val="Calibri"/>
      <family val="2"/>
      <scheme val="minor"/>
    </font>
    <font>
      <b/>
      <sz val="12"/>
      <name val="Calibri"/>
      <family val="2"/>
      <scheme val="minor"/>
    </font>
    <font>
      <sz val="14"/>
      <name val="Calibri"/>
      <family val="2"/>
      <scheme val="minor"/>
    </font>
    <font>
      <b/>
      <sz val="14"/>
      <name val="Calibri"/>
      <family val="2"/>
      <scheme val="minor"/>
    </font>
    <font>
      <sz val="11"/>
      <color rgb="FFFF0000"/>
      <name val="Calibri"/>
      <family val="2"/>
      <scheme val="minor"/>
    </font>
    <font>
      <b/>
      <sz val="10"/>
      <color rgb="FFFF0000"/>
      <name val="Calibri"/>
      <family val="2"/>
      <scheme val="minor"/>
    </font>
    <font>
      <sz val="11"/>
      <color rgb="FFFF3300"/>
      <name val="Calibri"/>
      <family val="2"/>
      <scheme val="minor"/>
    </font>
    <font>
      <b/>
      <sz val="11"/>
      <color rgb="FFFF3300"/>
      <name val="Calibri"/>
      <family val="2"/>
      <scheme val="minor"/>
    </font>
    <font>
      <sz val="10"/>
      <color rgb="FFFF0000"/>
      <name val="Calibri"/>
      <family val="2"/>
      <scheme val="minor"/>
    </font>
  </fonts>
  <fills count="3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7"/>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8" tint="-0.249977111117893"/>
        <bgColor indexed="64"/>
      </patternFill>
    </fill>
  </fills>
  <borders count="10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int="-4.9989318521683403E-2"/>
      </top>
      <bottom style="medium">
        <color theme="0" tint="-4.9989318521683403E-2"/>
      </bottom>
      <diagonal/>
    </border>
    <border>
      <left/>
      <right/>
      <top/>
      <bottom style="thin">
        <color theme="0"/>
      </bottom>
      <diagonal/>
    </border>
    <border>
      <left style="medium">
        <color theme="0" tint="-4.9989318521683403E-2"/>
      </left>
      <right/>
      <top style="thin">
        <color theme="0" tint="-4.9989318521683403E-2"/>
      </top>
      <bottom style="medium">
        <color theme="0" tint="-4.9989318521683403E-2"/>
      </bottom>
      <diagonal/>
    </border>
    <border>
      <left/>
      <right style="medium">
        <color theme="0" tint="-4.9989318521683403E-2"/>
      </right>
      <top style="thin">
        <color theme="0" tint="-4.9989318521683403E-2"/>
      </top>
      <bottom style="medium">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right>
      <top style="medium">
        <color theme="0" tint="-4.9989318521683403E-2"/>
      </top>
      <bottom style="medium">
        <color theme="0" tint="-4.9989318521683403E-2"/>
      </bottom>
      <diagonal/>
    </border>
    <border>
      <left style="medium">
        <color theme="0"/>
      </left>
      <right style="medium">
        <color theme="0"/>
      </right>
      <top style="medium">
        <color theme="0" tint="-4.9989318521683403E-2"/>
      </top>
      <bottom style="medium">
        <color theme="0" tint="-4.9989318521683403E-2"/>
      </bottom>
      <diagonal/>
    </border>
    <border>
      <left style="medium">
        <color theme="0"/>
      </left>
      <right style="medium">
        <color theme="0" tint="-4.9989318521683403E-2"/>
      </right>
      <top style="medium">
        <color theme="0" tint="-4.9989318521683403E-2"/>
      </top>
      <bottom style="medium">
        <color theme="0" tint="-4.9989318521683403E-2"/>
      </bottom>
      <diagonal/>
    </border>
    <border>
      <left style="medium">
        <color theme="0"/>
      </left>
      <right/>
      <top style="medium">
        <color theme="0"/>
      </top>
      <bottom style="medium">
        <color theme="0"/>
      </bottom>
      <diagonal/>
    </border>
    <border>
      <left/>
      <right style="thin">
        <color theme="0"/>
      </right>
      <top/>
      <bottom style="thin">
        <color theme="0"/>
      </bottom>
      <diagonal/>
    </border>
    <border>
      <left style="medium">
        <color theme="0" tint="-4.9989318521683403E-2"/>
      </left>
      <right/>
      <top style="medium">
        <color theme="0" tint="-4.9989318521683403E-2"/>
      </top>
      <bottom/>
      <diagonal/>
    </border>
    <border>
      <left/>
      <right style="medium">
        <color theme="0" tint="-4.9989318521683403E-2"/>
      </right>
      <top/>
      <bottom style="medium">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4.9989318521683403E-2"/>
      </left>
      <right style="thin">
        <color theme="0"/>
      </right>
      <top style="medium">
        <color theme="0" tint="-4.9989318521683403E-2"/>
      </top>
      <bottom style="medium">
        <color theme="0" tint="-4.9989318521683403E-2"/>
      </bottom>
      <diagonal/>
    </border>
    <border>
      <left style="thin">
        <color theme="0"/>
      </left>
      <right style="thin">
        <color theme="0"/>
      </right>
      <top style="medium">
        <color theme="0" tint="-4.9989318521683403E-2"/>
      </top>
      <bottom style="medium">
        <color theme="0" tint="-4.9989318521683403E-2"/>
      </bottom>
      <diagonal/>
    </border>
    <border>
      <left style="thin">
        <color theme="0"/>
      </left>
      <right style="medium">
        <color theme="0" tint="-4.9989318521683403E-2"/>
      </right>
      <top style="medium">
        <color theme="0" tint="-4.9989318521683403E-2"/>
      </top>
      <bottom style="medium">
        <color theme="0" tint="-4.9989318521683403E-2"/>
      </bottom>
      <diagonal/>
    </border>
    <border>
      <left style="thin">
        <color theme="0"/>
      </left>
      <right style="medium">
        <color theme="0" tint="-4.9989318521683403E-2"/>
      </right>
      <top style="thin">
        <color theme="0"/>
      </top>
      <bottom style="medium">
        <color theme="0" tint="-4.9989318521683403E-2"/>
      </bottom>
      <diagonal/>
    </border>
    <border>
      <left style="medium">
        <color theme="0" tint="-4.9989318521683403E-2"/>
      </left>
      <right style="medium">
        <color theme="0" tint="-4.9989318521683403E-2"/>
      </right>
      <top style="thin">
        <color theme="0"/>
      </top>
      <bottom style="medium">
        <color theme="0" tint="-4.9989318521683403E-2"/>
      </bottom>
      <diagonal/>
    </border>
    <border>
      <left style="medium">
        <color theme="0" tint="-4.9989318521683403E-2"/>
      </left>
      <right style="thin">
        <color theme="0"/>
      </right>
      <top style="thin">
        <color theme="0"/>
      </top>
      <bottom style="medium">
        <color theme="0" tint="-4.9989318521683403E-2"/>
      </bottom>
      <diagonal/>
    </border>
    <border>
      <left style="thin">
        <color theme="0"/>
      </left>
      <right style="medium">
        <color theme="0" tint="-4.9989318521683403E-2"/>
      </right>
      <top style="medium">
        <color theme="0" tint="-4.9989318521683403E-2"/>
      </top>
      <bottom style="thin">
        <color theme="0"/>
      </bottom>
      <diagonal/>
    </border>
    <border>
      <left style="medium">
        <color theme="0" tint="-4.9989318521683403E-2"/>
      </left>
      <right style="medium">
        <color theme="0" tint="-4.9989318521683403E-2"/>
      </right>
      <top style="medium">
        <color theme="0" tint="-4.9989318521683403E-2"/>
      </top>
      <bottom style="thin">
        <color theme="0"/>
      </bottom>
      <diagonal/>
    </border>
    <border>
      <left style="medium">
        <color theme="0" tint="-4.9989318521683403E-2"/>
      </left>
      <right style="thin">
        <color theme="0"/>
      </right>
      <top style="medium">
        <color theme="0" tint="-4.9989318521683403E-2"/>
      </top>
      <bottom style="thin">
        <color theme="0"/>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op>
      <bottom style="medium">
        <color theme="0"/>
      </bottom>
      <diagonal/>
    </border>
    <border>
      <left style="medium">
        <color theme="0" tint="-4.9989318521683403E-2"/>
      </left>
      <right style="medium">
        <color theme="0" tint="-4.9989318521683403E-2"/>
      </right>
      <top style="medium">
        <color theme="0"/>
      </top>
      <bottom style="medium">
        <color theme="0" tint="-4.9989318521683403E-2"/>
      </bottom>
      <diagonal/>
    </border>
    <border>
      <left style="medium">
        <color theme="0" tint="-4.9989318521683403E-2"/>
      </left>
      <right/>
      <top style="medium">
        <color theme="0" tint="-4.9989318521683403E-2"/>
      </top>
      <bottom style="medium">
        <color theme="0"/>
      </bottom>
      <diagonal/>
    </border>
    <border>
      <left style="medium">
        <color theme="0" tint="-4.9989318521683403E-2"/>
      </left>
      <right/>
      <top style="medium">
        <color theme="0"/>
      </top>
      <bottom style="medium">
        <color theme="0"/>
      </bottom>
      <diagonal/>
    </border>
    <border>
      <left/>
      <right style="medium">
        <color theme="0" tint="-4.9989318521683403E-2"/>
      </right>
      <top style="medium">
        <color theme="0" tint="-4.9989318521683403E-2"/>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right style="medium">
        <color theme="0" tint="-4.9989318521683403E-2"/>
      </right>
      <top/>
      <bottom/>
      <diagonal/>
    </border>
    <border>
      <left style="thin">
        <color theme="0"/>
      </left>
      <right/>
      <top style="thin">
        <color theme="0"/>
      </top>
      <bottom style="medium">
        <color theme="0" tint="-4.9989318521683403E-2"/>
      </bottom>
      <diagonal/>
    </border>
    <border>
      <left style="thin">
        <color theme="0"/>
      </left>
      <right/>
      <top style="medium">
        <color theme="0" tint="-4.9989318521683403E-2"/>
      </top>
      <bottom style="medium">
        <color theme="0" tint="-4.9989318521683403E-2"/>
      </bottom>
      <diagonal/>
    </border>
    <border>
      <left style="medium">
        <color theme="0" tint="-4.9989318521683403E-2"/>
      </left>
      <right style="thin">
        <color theme="0"/>
      </right>
      <top/>
      <bottom style="thin">
        <color theme="0"/>
      </bottom>
      <diagonal/>
    </border>
    <border>
      <left style="thin">
        <color theme="0"/>
      </left>
      <right/>
      <top style="medium">
        <color theme="0" tint="-4.9989318521683403E-2"/>
      </top>
      <bottom style="thin">
        <color theme="0"/>
      </bottom>
      <diagonal/>
    </border>
    <border>
      <left style="thin">
        <color theme="0"/>
      </left>
      <right style="medium">
        <color theme="0" tint="-4.9989318521683403E-2"/>
      </right>
      <top/>
      <bottom style="thin">
        <color theme="0"/>
      </bottom>
      <diagonal/>
    </border>
    <border>
      <left style="medium">
        <color theme="0" tint="-4.9989318521683403E-2"/>
      </left>
      <right style="thin">
        <color theme="0"/>
      </right>
      <top/>
      <bottom style="medium">
        <color theme="0" tint="-4.9989318521683403E-2"/>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theme="0" tint="-4.9989318521683403E-2"/>
      </left>
      <right/>
      <top/>
      <bottom/>
      <diagonal/>
    </border>
    <border>
      <left style="thin">
        <color theme="0" tint="-4.9989318521683403E-2"/>
      </left>
      <right/>
      <top style="thin">
        <color theme="0"/>
      </top>
      <bottom/>
      <diagonal/>
    </border>
    <border>
      <left style="thin">
        <color theme="0" tint="-4.9989318521683403E-2"/>
      </left>
      <right/>
      <top/>
      <bottom/>
      <diagonal/>
    </border>
    <border>
      <left style="thin">
        <color theme="0" tint="-4.9989318521683403E-2"/>
      </left>
      <right/>
      <top/>
      <bottom style="thin">
        <color theme="0"/>
      </bottom>
      <diagonal/>
    </border>
    <border>
      <left style="medium">
        <color theme="0" tint="-4.9989318521683403E-2"/>
      </left>
      <right/>
      <top style="thin">
        <color theme="0"/>
      </top>
      <bottom/>
      <diagonal/>
    </border>
    <border>
      <left style="medium">
        <color theme="0" tint="-4.9989318521683403E-2"/>
      </left>
      <right/>
      <top/>
      <bottom style="thin">
        <color theme="0"/>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cellStyleXfs>
  <cellXfs count="1331">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0" fontId="0" fillId="0" borderId="0" xfId="0" applyAlignment="1">
      <alignment vertical="top"/>
    </xf>
    <xf numFmtId="44" fontId="8" fillId="0" borderId="0" xfId="5" applyNumberFormat="1" applyFont="1" applyAlignment="1">
      <alignment horizontal="center" vertical="center"/>
    </xf>
    <xf numFmtId="7" fontId="2" fillId="0" borderId="0" xfId="0" applyNumberFormat="1" applyFont="1" applyAlignment="1">
      <alignment vertical="top"/>
    </xf>
    <xf numFmtId="0" fontId="0" fillId="0" borderId="0" xfId="0" applyAlignment="1">
      <alignment vertical="center"/>
    </xf>
    <xf numFmtId="44" fontId="0" fillId="0" borderId="0" xfId="0" applyNumberFormat="1" applyAlignment="1">
      <alignment vertical="center"/>
    </xf>
    <xf numFmtId="0" fontId="2" fillId="0" borderId="0" xfId="0" applyFont="1" applyAlignment="1">
      <alignment horizontal="center" vertical="top"/>
    </xf>
    <xf numFmtId="44" fontId="0" fillId="0" borderId="0" xfId="0" applyNumberFormat="1" applyAlignment="1">
      <alignment vertical="top"/>
    </xf>
    <xf numFmtId="9" fontId="0" fillId="0" borderId="0" xfId="0" applyNumberFormat="1" applyAlignment="1">
      <alignment vertical="top"/>
    </xf>
    <xf numFmtId="44" fontId="2" fillId="0" borderId="0" xfId="0" applyNumberFormat="1" applyFont="1" applyAlignment="1">
      <alignment vertical="top"/>
    </xf>
    <xf numFmtId="166" fontId="0" fillId="0" borderId="0" xfId="0" applyNumberForma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25" xfId="7" applyFont="1" applyBorder="1" applyAlignment="1">
      <alignment horizontal="center" vertical="center" wrapText="1"/>
    </xf>
    <xf numFmtId="1" fontId="8" fillId="0" borderId="25" xfId="7" applyNumberFormat="1" applyFont="1" applyBorder="1" applyAlignment="1" applyProtection="1">
      <alignment horizontal="center" vertical="center" wrapText="1"/>
      <protection locked="0"/>
    </xf>
    <xf numFmtId="170" fontId="8" fillId="0" borderId="25" xfId="7" applyNumberFormat="1" applyFont="1" applyBorder="1" applyAlignment="1">
      <alignment horizontal="center" vertical="center" wrapText="1"/>
    </xf>
    <xf numFmtId="0" fontId="8" fillId="0" borderId="25" xfId="7" applyFont="1" applyBorder="1" applyAlignment="1">
      <alignment horizontal="left" vertical="center" wrapText="1"/>
    </xf>
    <xf numFmtId="10" fontId="2" fillId="11" borderId="0" xfId="2" applyNumberFormat="1" applyFont="1" applyFill="1" applyAlignment="1">
      <alignment vertical="center"/>
    </xf>
    <xf numFmtId="166" fontId="2" fillId="11" borderId="0" xfId="0" applyNumberFormat="1" applyFont="1" applyFill="1" applyAlignment="1">
      <alignment vertical="top"/>
    </xf>
    <xf numFmtId="0" fontId="7" fillId="0" borderId="0" xfId="5" applyFont="1" applyAlignment="1">
      <alignment vertical="center"/>
    </xf>
    <xf numFmtId="0" fontId="8" fillId="5" borderId="0" xfId="0" applyFont="1" applyFill="1" applyAlignment="1">
      <alignment vertical="center"/>
    </xf>
    <xf numFmtId="0" fontId="9" fillId="5" borderId="0" xfId="0" applyFont="1" applyFill="1" applyAlignment="1">
      <alignment vertical="center"/>
    </xf>
    <xf numFmtId="166" fontId="8" fillId="5" borderId="0" xfId="0" applyNumberFormat="1" applyFont="1" applyFill="1" applyAlignment="1">
      <alignment vertical="center"/>
    </xf>
    <xf numFmtId="0" fontId="34" fillId="5" borderId="0" xfId="0" applyFont="1" applyFill="1" applyAlignment="1">
      <alignment vertical="center"/>
    </xf>
    <xf numFmtId="0" fontId="25" fillId="0" borderId="29" xfId="0" applyFont="1" applyBorder="1" applyAlignment="1">
      <alignment horizontal="center" vertical="center"/>
    </xf>
    <xf numFmtId="0" fontId="23" fillId="0" borderId="29" xfId="0" applyFont="1" applyBorder="1" applyAlignment="1">
      <alignment horizontal="center" vertical="center"/>
    </xf>
    <xf numFmtId="0" fontId="23" fillId="0" borderId="37" xfId="0" applyFont="1" applyBorder="1" applyAlignment="1">
      <alignment horizontal="center" vertical="center"/>
    </xf>
    <xf numFmtId="0" fontId="9" fillId="10" borderId="6"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5"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horizontal="center" vertical="center"/>
    </xf>
    <xf numFmtId="0" fontId="37" fillId="0" borderId="0" xfId="14" applyFill="1" applyBorder="1" applyAlignment="1" applyProtection="1">
      <alignment horizontal="left" vertical="center"/>
    </xf>
    <xf numFmtId="0" fontId="40" fillId="0" borderId="0" xfId="0" applyFont="1" applyAlignment="1">
      <alignment horizontal="center" vertical="center" wrapText="1"/>
    </xf>
    <xf numFmtId="0" fontId="40" fillId="0" borderId="0" xfId="0" applyFont="1" applyAlignment="1">
      <alignment horizontal="center" vertical="center"/>
    </xf>
    <xf numFmtId="0" fontId="14" fillId="0" borderId="12" xfId="0" applyFont="1" applyBorder="1" applyAlignment="1">
      <alignment horizontal="center" vertical="center"/>
    </xf>
    <xf numFmtId="0" fontId="13" fillId="0" borderId="4" xfId="0" applyFont="1" applyBorder="1" applyAlignment="1">
      <alignment horizontal="center" vertical="center" wrapText="1"/>
    </xf>
    <xf numFmtId="0" fontId="14" fillId="15" borderId="10" xfId="0" applyFont="1" applyFill="1" applyBorder="1" applyAlignment="1">
      <alignment horizontal="center" vertical="center" wrapText="1"/>
    </xf>
    <xf numFmtId="0" fontId="14" fillId="15" borderId="0" xfId="0" applyFont="1" applyFill="1" applyAlignment="1">
      <alignment horizontal="center" vertical="center" wrapText="1"/>
    </xf>
    <xf numFmtId="0" fontId="14" fillId="15" borderId="18" xfId="0" applyFon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12"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vertical="center"/>
    </xf>
    <xf numFmtId="0" fontId="14" fillId="0" borderId="0" xfId="0" quotePrefix="1" applyFont="1" applyAlignment="1">
      <alignment horizontal="left" vertical="center"/>
    </xf>
    <xf numFmtId="0" fontId="0" fillId="0" borderId="0" xfId="0" quotePrefix="1" applyAlignment="1">
      <alignment vertical="top"/>
    </xf>
    <xf numFmtId="0" fontId="0" fillId="18" borderId="0" xfId="0" applyFill="1"/>
    <xf numFmtId="0" fontId="0" fillId="15" borderId="0" xfId="0" applyFill="1"/>
    <xf numFmtId="9" fontId="8" fillId="5" borderId="0" xfId="2" applyFont="1" applyFill="1" applyAlignment="1">
      <alignment vertical="center"/>
    </xf>
    <xf numFmtId="10" fontId="8" fillId="5" borderId="0" xfId="2" applyNumberFormat="1" applyFont="1" applyFill="1" applyAlignment="1">
      <alignment vertical="center"/>
    </xf>
    <xf numFmtId="0" fontId="41" fillId="15" borderId="0" xfId="0" applyFont="1" applyFill="1" applyAlignment="1">
      <alignment horizontal="left"/>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0" xfId="0" applyAlignment="1">
      <alignment horizontal="center" vertical="center"/>
    </xf>
    <xf numFmtId="44" fontId="8" fillId="5" borderId="0" xfId="0" applyNumberFormat="1" applyFont="1" applyFill="1" applyAlignment="1">
      <alignment vertical="center"/>
    </xf>
    <xf numFmtId="0" fontId="14" fillId="0" borderId="28" xfId="0" applyFont="1" applyBorder="1" applyAlignment="1">
      <alignment horizontal="center" vertical="center" wrapText="1"/>
    </xf>
    <xf numFmtId="0" fontId="14" fillId="0" borderId="28" xfId="0" applyFont="1" applyBorder="1" applyAlignment="1">
      <alignment horizontal="center" vertical="center"/>
    </xf>
    <xf numFmtId="0" fontId="13" fillId="0" borderId="40" xfId="0" applyFont="1" applyBorder="1" applyAlignment="1">
      <alignment horizontal="center" vertical="center" wrapText="1"/>
    </xf>
    <xf numFmtId="0" fontId="47" fillId="21" borderId="40" xfId="0" applyFont="1" applyFill="1" applyBorder="1" applyAlignment="1">
      <alignment horizontal="center" vertical="center"/>
    </xf>
    <xf numFmtId="0" fontId="47" fillId="21" borderId="40" xfId="0" applyFont="1" applyFill="1" applyBorder="1" applyAlignment="1">
      <alignment horizontal="center" vertical="center" wrapText="1"/>
    </xf>
    <xf numFmtId="17" fontId="13" fillId="20" borderId="40" xfId="0" applyNumberFormat="1" applyFont="1" applyFill="1" applyBorder="1" applyAlignment="1">
      <alignment horizontal="center" vertical="center" wrapText="1"/>
    </xf>
    <xf numFmtId="0" fontId="13" fillId="20" borderId="40" xfId="0" applyFont="1" applyFill="1" applyBorder="1" applyAlignment="1">
      <alignment horizontal="center" vertical="center" wrapText="1"/>
    </xf>
    <xf numFmtId="44" fontId="14" fillId="20" borderId="40" xfId="11" applyFont="1" applyFill="1" applyBorder="1" applyAlignment="1" applyProtection="1">
      <alignment horizontal="center" vertical="center" wrapText="1"/>
    </xf>
    <xf numFmtId="44" fontId="14" fillId="0" borderId="40" xfId="11" applyFont="1" applyFill="1" applyBorder="1" applyAlignment="1" applyProtection="1">
      <alignment horizontal="center" vertical="center" wrapText="1"/>
    </xf>
    <xf numFmtId="44" fontId="13" fillId="0" borderId="40"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4" fillId="20" borderId="40" xfId="0" applyFont="1" applyFill="1" applyBorder="1" applyAlignment="1" applyProtection="1">
      <alignment horizontal="center" vertical="center" wrapText="1"/>
      <protection locked="0"/>
    </xf>
    <xf numFmtId="177" fontId="14" fillId="20" borderId="40" xfId="0" applyNumberFormat="1" applyFont="1" applyFill="1" applyBorder="1" applyAlignment="1">
      <alignment horizontal="center" vertical="center" wrapText="1"/>
    </xf>
    <xf numFmtId="177" fontId="14" fillId="0" borderId="40" xfId="0" applyNumberFormat="1" applyFont="1" applyBorder="1" applyAlignment="1">
      <alignment horizontal="center" vertical="center" wrapText="1"/>
    </xf>
    <xf numFmtId="0" fontId="51" fillId="22" borderId="40" xfId="5" applyFont="1" applyFill="1" applyBorder="1" applyAlignment="1">
      <alignment horizontal="center" vertical="center" wrapText="1"/>
    </xf>
    <xf numFmtId="43" fontId="52" fillId="20" borderId="40" xfId="1" applyFont="1" applyFill="1" applyBorder="1" applyAlignment="1">
      <alignment horizontal="center" vertical="center"/>
    </xf>
    <xf numFmtId="0" fontId="52" fillId="20" borderId="40" xfId="1" applyNumberFormat="1" applyFont="1" applyFill="1" applyBorder="1" applyAlignment="1">
      <alignment horizontal="left" vertical="center" wrapText="1"/>
    </xf>
    <xf numFmtId="10" fontId="52" fillId="20" borderId="40" xfId="5" applyNumberFormat="1" applyFont="1" applyFill="1" applyBorder="1" applyAlignment="1">
      <alignment horizontal="center" vertical="center"/>
    </xf>
    <xf numFmtId="43" fontId="52" fillId="0" borderId="40" xfId="1" applyFont="1" applyFill="1" applyBorder="1" applyAlignment="1">
      <alignment horizontal="center" vertical="center"/>
    </xf>
    <xf numFmtId="0" fontId="52" fillId="0" borderId="40" xfId="1" applyNumberFormat="1" applyFont="1" applyFill="1" applyBorder="1" applyAlignment="1">
      <alignment horizontal="left" vertical="center" wrapText="1"/>
    </xf>
    <xf numFmtId="10" fontId="52" fillId="0" borderId="40" xfId="5" applyNumberFormat="1" applyFont="1" applyBorder="1" applyAlignment="1">
      <alignment horizontal="center" vertical="center"/>
    </xf>
    <xf numFmtId="10" fontId="50" fillId="21" borderId="40" xfId="2" applyNumberFormat="1" applyFont="1" applyFill="1" applyBorder="1" applyAlignment="1">
      <alignment horizontal="center" vertical="center" wrapText="1"/>
    </xf>
    <xf numFmtId="0" fontId="8" fillId="0" borderId="41" xfId="5" applyFont="1" applyBorder="1" applyAlignment="1">
      <alignment vertical="center"/>
    </xf>
    <xf numFmtId="0" fontId="8" fillId="0" borderId="28" xfId="5" applyFont="1" applyBorder="1" applyAlignment="1">
      <alignment vertical="center"/>
    </xf>
    <xf numFmtId="0" fontId="8" fillId="0" borderId="43" xfId="5" applyFont="1" applyBorder="1" applyAlignment="1">
      <alignment vertical="center"/>
    </xf>
    <xf numFmtId="44" fontId="46" fillId="19" borderId="0" xfId="11" applyFont="1" applyFill="1" applyBorder="1" applyAlignment="1" applyProtection="1">
      <alignment vertical="center"/>
    </xf>
    <xf numFmtId="10" fontId="15" fillId="21" borderId="40" xfId="1" applyNumberFormat="1" applyFont="1" applyFill="1" applyBorder="1" applyAlignment="1">
      <alignment horizontal="center" vertical="center"/>
    </xf>
    <xf numFmtId="0" fontId="9" fillId="22" borderId="40" xfId="5" applyFont="1" applyFill="1" applyBorder="1" applyAlignment="1">
      <alignment horizontal="center" vertical="center" wrapText="1"/>
    </xf>
    <xf numFmtId="43" fontId="9" fillId="20" borderId="40" xfId="1" applyFont="1" applyFill="1" applyBorder="1" applyAlignment="1">
      <alignment horizontal="center" vertical="center"/>
    </xf>
    <xf numFmtId="0" fontId="9" fillId="20" borderId="40" xfId="1" applyNumberFormat="1" applyFont="1" applyFill="1" applyBorder="1" applyAlignment="1">
      <alignment horizontal="justify" vertical="center" wrapText="1"/>
    </xf>
    <xf numFmtId="10" fontId="8" fillId="20" borderId="40" xfId="5" applyNumberFormat="1" applyFont="1" applyFill="1" applyBorder="1" applyAlignment="1">
      <alignment horizontal="center" vertical="center" wrapText="1"/>
    </xf>
    <xf numFmtId="0" fontId="7" fillId="0" borderId="41" xfId="5" applyFont="1" applyBorder="1" applyAlignment="1">
      <alignment vertical="center"/>
    </xf>
    <xf numFmtId="0" fontId="7" fillId="0" borderId="28" xfId="5" applyFont="1" applyBorder="1" applyAlignment="1">
      <alignment vertical="center"/>
    </xf>
    <xf numFmtId="43" fontId="8" fillId="0" borderId="40" xfId="1" applyFont="1" applyFill="1" applyBorder="1" applyAlignment="1">
      <alignment horizontal="center" vertical="center"/>
    </xf>
    <xf numFmtId="0" fontId="9" fillId="0" borderId="40" xfId="1" applyNumberFormat="1" applyFont="1" applyFill="1" applyBorder="1" applyAlignment="1">
      <alignment horizontal="justify" vertical="center" wrapText="1"/>
    </xf>
    <xf numFmtId="10" fontId="8" fillId="0" borderId="40" xfId="5" applyNumberFormat="1" applyFont="1" applyBorder="1" applyAlignment="1">
      <alignment horizontal="center" vertical="center" wrapText="1"/>
    </xf>
    <xf numFmtId="0" fontId="2" fillId="0" borderId="28" xfId="5" applyFont="1" applyBorder="1" applyAlignment="1">
      <alignment vertical="center"/>
    </xf>
    <xf numFmtId="0" fontId="1" fillId="0" borderId="28" xfId="5" applyBorder="1" applyAlignment="1">
      <alignment vertical="center"/>
    </xf>
    <xf numFmtId="10" fontId="15" fillId="21" borderId="40" xfId="5" applyNumberFormat="1" applyFont="1" applyFill="1" applyBorder="1" applyAlignment="1">
      <alignment horizontal="center" vertical="center" wrapText="1"/>
    </xf>
    <xf numFmtId="0" fontId="9" fillId="0" borderId="40" xfId="5" applyFont="1" applyBorder="1" applyAlignment="1">
      <alignment vertical="center" wrapText="1"/>
    </xf>
    <xf numFmtId="0" fontId="8" fillId="0" borderId="40" xfId="5" applyFont="1" applyBorder="1" applyAlignment="1">
      <alignment vertical="center" wrapText="1"/>
    </xf>
    <xf numFmtId="43" fontId="8" fillId="20" borderId="40" xfId="1" applyFont="1" applyFill="1" applyBorder="1" applyAlignment="1">
      <alignment horizontal="center" vertical="center"/>
    </xf>
    <xf numFmtId="0" fontId="8" fillId="20" borderId="40" xfId="1" applyNumberFormat="1" applyFont="1" applyFill="1" applyBorder="1" applyAlignment="1">
      <alignment horizontal="justify" vertical="center" wrapText="1"/>
    </xf>
    <xf numFmtId="0" fontId="8" fillId="0" borderId="40" xfId="1" applyNumberFormat="1" applyFont="1" applyFill="1" applyBorder="1" applyAlignment="1">
      <alignment horizontal="justify" vertical="center" wrapText="1"/>
    </xf>
    <xf numFmtId="43" fontId="8" fillId="22" borderId="40" xfId="1" applyFont="1" applyFill="1" applyBorder="1" applyAlignment="1">
      <alignment horizontal="center" vertical="center"/>
    </xf>
    <xf numFmtId="0" fontId="8" fillId="22" borderId="40" xfId="1" applyNumberFormat="1" applyFont="1" applyFill="1" applyBorder="1" applyAlignment="1">
      <alignment horizontal="justify" vertical="center" wrapText="1"/>
    </xf>
    <xf numFmtId="10" fontId="8" fillId="22" borderId="40" xfId="5" applyNumberFormat="1" applyFont="1" applyFill="1" applyBorder="1" applyAlignment="1">
      <alignment horizontal="center" vertical="center" wrapText="1"/>
    </xf>
    <xf numFmtId="0" fontId="8" fillId="0" borderId="41" xfId="5" applyFont="1" applyBorder="1" applyAlignment="1">
      <alignment vertical="center" wrapText="1"/>
    </xf>
    <xf numFmtId="0" fontId="8" fillId="0" borderId="28" xfId="5" applyFont="1" applyBorder="1" applyAlignment="1">
      <alignment vertical="center" wrapText="1"/>
    </xf>
    <xf numFmtId="43" fontId="8" fillId="20" borderId="40" xfId="1" applyFont="1" applyFill="1" applyBorder="1" applyAlignment="1">
      <alignment horizontal="left" vertical="center" wrapText="1"/>
    </xf>
    <xf numFmtId="179" fontId="8" fillId="20" borderId="40" xfId="1" applyNumberFormat="1" applyFont="1" applyFill="1" applyBorder="1" applyAlignment="1">
      <alignment horizontal="center" vertical="center" wrapText="1"/>
    </xf>
    <xf numFmtId="43" fontId="8" fillId="0" borderId="40" xfId="1" applyFont="1" applyFill="1" applyBorder="1" applyAlignment="1">
      <alignment horizontal="left" vertical="center" wrapText="1"/>
    </xf>
    <xf numFmtId="180" fontId="8" fillId="0" borderId="40" xfId="1" applyNumberFormat="1" applyFont="1" applyFill="1" applyBorder="1" applyAlignment="1">
      <alignment horizontal="center" vertical="center" wrapText="1"/>
    </xf>
    <xf numFmtId="180" fontId="8" fillId="20" borderId="40" xfId="1" applyNumberFormat="1" applyFont="1" applyFill="1" applyBorder="1" applyAlignment="1">
      <alignment horizontal="center" vertical="center" wrapText="1"/>
    </xf>
    <xf numFmtId="10" fontId="15" fillId="21" borderId="40" xfId="1" applyNumberFormat="1" applyFont="1" applyFill="1" applyBorder="1" applyAlignment="1">
      <alignment horizontal="center" vertical="center" wrapText="1"/>
    </xf>
    <xf numFmtId="180" fontId="18" fillId="21" borderId="42" xfId="5" applyNumberFormat="1" applyFont="1" applyFill="1" applyBorder="1" applyAlignment="1">
      <alignment horizontal="center" vertical="center"/>
    </xf>
    <xf numFmtId="0" fontId="8" fillId="0" borderId="33" xfId="5" applyFont="1" applyBorder="1" applyAlignment="1">
      <alignment horizontal="center" vertical="center"/>
    </xf>
    <xf numFmtId="10" fontId="8" fillId="20" borderId="40" xfId="2" applyNumberFormat="1" applyFont="1" applyFill="1" applyBorder="1" applyAlignment="1">
      <alignment horizontal="center" vertical="center"/>
    </xf>
    <xf numFmtId="10" fontId="8" fillId="0" borderId="40" xfId="1" applyNumberFormat="1" applyFont="1" applyFill="1" applyBorder="1" applyAlignment="1">
      <alignment horizontal="center" vertical="center"/>
    </xf>
    <xf numFmtId="10" fontId="8" fillId="20" borderId="40" xfId="1" applyNumberFormat="1" applyFont="1" applyFill="1" applyBorder="1" applyAlignment="1">
      <alignment horizontal="center" vertical="center"/>
    </xf>
    <xf numFmtId="0" fontId="9" fillId="22" borderId="42" xfId="5" applyFont="1" applyFill="1" applyBorder="1" applyAlignment="1">
      <alignment horizontal="center" vertical="center" wrapText="1"/>
    </xf>
    <xf numFmtId="0" fontId="9" fillId="22" borderId="49" xfId="5" applyFont="1" applyFill="1" applyBorder="1" applyAlignment="1">
      <alignment horizontal="center" vertical="center" wrapText="1"/>
    </xf>
    <xf numFmtId="43" fontId="8" fillId="20" borderId="0" xfId="1" applyFont="1" applyFill="1" applyBorder="1" applyAlignment="1">
      <alignment horizontal="center" vertical="center"/>
    </xf>
    <xf numFmtId="0" fontId="8" fillId="20"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22" borderId="0" xfId="1" applyFont="1" applyFill="1" applyBorder="1" applyAlignment="1">
      <alignment horizontal="center" vertical="center"/>
    </xf>
    <xf numFmtId="0" fontId="8" fillId="22" borderId="0" xfId="1" applyNumberFormat="1" applyFont="1" applyFill="1" applyBorder="1" applyAlignment="1">
      <alignment horizontal="justify" vertical="center" wrapText="1"/>
    </xf>
    <xf numFmtId="10" fontId="15" fillId="21" borderId="0" xfId="5" applyNumberFormat="1" applyFont="1" applyFill="1" applyAlignment="1">
      <alignment horizontal="right" vertical="center" wrapText="1"/>
    </xf>
    <xf numFmtId="0" fontId="0" fillId="0" borderId="28" xfId="0" applyBorder="1" applyAlignment="1">
      <alignment vertical="center"/>
    </xf>
    <xf numFmtId="0" fontId="0" fillId="0" borderId="35" xfId="0" applyBorder="1" applyAlignment="1">
      <alignment vertical="center"/>
    </xf>
    <xf numFmtId="43" fontId="8" fillId="20" borderId="40" xfId="1" applyFont="1" applyFill="1" applyBorder="1" applyAlignment="1">
      <alignment vertical="center" wrapText="1"/>
    </xf>
    <xf numFmtId="44" fontId="8" fillId="20" borderId="40" xfId="6" applyNumberFormat="1" applyFont="1" applyFill="1" applyBorder="1" applyAlignment="1">
      <alignment vertical="center"/>
    </xf>
    <xf numFmtId="43" fontId="9" fillId="0" borderId="40" xfId="1" applyFont="1" applyFill="1" applyBorder="1" applyAlignment="1">
      <alignment horizontal="center" vertical="center"/>
    </xf>
    <xf numFmtId="43" fontId="8" fillId="0" borderId="40" xfId="1" applyFont="1" applyFill="1" applyBorder="1" applyAlignment="1">
      <alignment vertical="center" wrapText="1"/>
    </xf>
    <xf numFmtId="44" fontId="8" fillId="0" borderId="40" xfId="6" applyNumberFormat="1" applyFont="1" applyFill="1" applyBorder="1" applyAlignment="1">
      <alignment vertical="center"/>
    </xf>
    <xf numFmtId="0" fontId="51" fillId="20" borderId="40" xfId="0" applyFont="1" applyFill="1" applyBorder="1" applyAlignment="1">
      <alignment vertical="center"/>
    </xf>
    <xf numFmtId="44" fontId="54" fillId="20" borderId="40" xfId="0" applyNumberFormat="1" applyFont="1" applyFill="1" applyBorder="1" applyAlignment="1">
      <alignment vertical="center"/>
    </xf>
    <xf numFmtId="0" fontId="51" fillId="23" borderId="40" xfId="0" applyFont="1" applyFill="1" applyBorder="1" applyAlignment="1">
      <alignment vertical="center"/>
    </xf>
    <xf numFmtId="44" fontId="54" fillId="23" borderId="40" xfId="0" applyNumberFormat="1" applyFont="1" applyFill="1" applyBorder="1" applyAlignment="1">
      <alignment vertical="center"/>
    </xf>
    <xf numFmtId="7" fontId="51" fillId="22" borderId="40" xfId="0" applyNumberFormat="1" applyFont="1" applyFill="1" applyBorder="1" applyAlignment="1">
      <alignment vertical="center"/>
    </xf>
    <xf numFmtId="44" fontId="54" fillId="22" borderId="40" xfId="0" applyNumberFormat="1" applyFont="1" applyFill="1" applyBorder="1" applyAlignment="1">
      <alignment vertical="center"/>
    </xf>
    <xf numFmtId="0" fontId="0" fillId="0" borderId="32" xfId="0" applyBorder="1" applyAlignment="1">
      <alignment vertical="center"/>
    </xf>
    <xf numFmtId="10" fontId="53" fillId="20" borderId="40" xfId="2" applyNumberFormat="1" applyFont="1" applyFill="1" applyBorder="1" applyAlignment="1">
      <alignment horizontal="center" vertical="center"/>
    </xf>
    <xf numFmtId="10" fontId="53" fillId="0" borderId="40" xfId="2" applyNumberFormat="1" applyFont="1" applyFill="1" applyBorder="1" applyAlignment="1">
      <alignment horizontal="center" vertical="center"/>
    </xf>
    <xf numFmtId="175" fontId="53" fillId="22" borderId="40" xfId="0" applyNumberFormat="1" applyFont="1" applyFill="1" applyBorder="1" applyAlignment="1">
      <alignment vertical="center"/>
    </xf>
    <xf numFmtId="0" fontId="53" fillId="20" borderId="40" xfId="0" applyFont="1" applyFill="1" applyBorder="1" applyAlignment="1">
      <alignment vertical="center"/>
    </xf>
    <xf numFmtId="0" fontId="53" fillId="14" borderId="40" xfId="0" applyFont="1" applyFill="1" applyBorder="1" applyAlignment="1">
      <alignment vertical="center"/>
    </xf>
    <xf numFmtId="0" fontId="53" fillId="22" borderId="40" xfId="0" applyFont="1" applyFill="1" applyBorder="1" applyAlignment="1">
      <alignment vertical="center"/>
    </xf>
    <xf numFmtId="9" fontId="50" fillId="21" borderId="40" xfId="0" applyNumberFormat="1" applyFont="1" applyFill="1" applyBorder="1" applyAlignment="1">
      <alignment horizontal="right" vertical="center"/>
    </xf>
    <xf numFmtId="44" fontId="50" fillId="21" borderId="40" xfId="0" applyNumberFormat="1" applyFont="1" applyFill="1" applyBorder="1" applyAlignment="1">
      <alignment vertical="center"/>
    </xf>
    <xf numFmtId="44" fontId="15" fillId="21" borderId="40" xfId="6" applyNumberFormat="1" applyFont="1" applyFill="1" applyBorder="1" applyAlignment="1">
      <alignment vertical="center"/>
    </xf>
    <xf numFmtId="43" fontId="9" fillId="20" borderId="40" xfId="1" applyFont="1" applyFill="1" applyBorder="1" applyAlignment="1">
      <alignment horizontal="center" vertical="center" wrapText="1"/>
    </xf>
    <xf numFmtId="43" fontId="9" fillId="0" borderId="40" xfId="1" applyFont="1" applyFill="1" applyBorder="1" applyAlignment="1">
      <alignment horizontal="center" vertical="center" wrapText="1"/>
    </xf>
    <xf numFmtId="44" fontId="9" fillId="22" borderId="40" xfId="6" applyNumberFormat="1" applyFont="1" applyFill="1" applyBorder="1" applyAlignment="1">
      <alignment vertical="center"/>
    </xf>
    <xf numFmtId="44" fontId="51" fillId="22" borderId="40" xfId="0" applyNumberFormat="1" applyFont="1" applyFill="1" applyBorder="1" applyAlignment="1">
      <alignment vertical="center"/>
    </xf>
    <xf numFmtId="0" fontId="37" fillId="5" borderId="0" xfId="14" applyFill="1" applyAlignment="1">
      <alignment vertical="center"/>
    </xf>
    <xf numFmtId="0" fontId="23" fillId="22" borderId="28" xfId="0" applyFont="1" applyFill="1" applyBorder="1" applyAlignment="1">
      <alignment horizontal="center" vertical="center" wrapText="1"/>
    </xf>
    <xf numFmtId="0" fontId="25" fillId="20" borderId="28" xfId="0" applyFont="1" applyFill="1" applyBorder="1" applyAlignment="1">
      <alignment horizontal="center" vertical="center" wrapText="1"/>
    </xf>
    <xf numFmtId="0" fontId="25" fillId="20" borderId="28" xfId="0" applyFont="1" applyFill="1" applyBorder="1" applyAlignment="1">
      <alignment horizontal="left" vertical="center" wrapText="1"/>
    </xf>
    <xf numFmtId="166" fontId="25" fillId="20" borderId="28" xfId="0" applyNumberFormat="1"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28" xfId="0" applyFont="1" applyBorder="1" applyAlignment="1">
      <alignment horizontal="left" vertical="center" wrapText="1"/>
    </xf>
    <xf numFmtId="166" fontId="25" fillId="0" borderId="28" xfId="0" applyNumberFormat="1" applyFont="1" applyBorder="1" applyAlignment="1">
      <alignment horizontal="center" vertical="center" wrapText="1"/>
    </xf>
    <xf numFmtId="172" fontId="27" fillId="21" borderId="28" xfId="0" applyNumberFormat="1" applyFont="1" applyFill="1" applyBorder="1" applyAlignment="1">
      <alignment horizontal="center" vertical="center" wrapText="1"/>
    </xf>
    <xf numFmtId="166" fontId="26" fillId="21" borderId="28" xfId="0" applyNumberFormat="1" applyFont="1" applyFill="1" applyBorder="1" applyAlignment="1">
      <alignment horizontal="center" vertical="center" wrapText="1"/>
    </xf>
    <xf numFmtId="0" fontId="26" fillId="21" borderId="28" xfId="0" applyFont="1" applyFill="1" applyBorder="1" applyAlignment="1">
      <alignment horizontal="center" vertical="center"/>
    </xf>
    <xf numFmtId="44" fontId="23" fillId="20" borderId="28" xfId="0" applyNumberFormat="1" applyFont="1" applyFill="1" applyBorder="1" applyAlignment="1">
      <alignment horizontal="center" vertical="center"/>
    </xf>
    <xf numFmtId="44" fontId="23" fillId="23" borderId="28" xfId="0" applyNumberFormat="1" applyFont="1" applyFill="1" applyBorder="1" applyAlignment="1">
      <alignment horizontal="center" vertical="center"/>
    </xf>
    <xf numFmtId="0" fontId="15" fillId="21" borderId="40" xfId="0" applyFont="1" applyFill="1" applyBorder="1" applyAlignment="1">
      <alignment horizontal="center" vertical="center" wrapText="1"/>
    </xf>
    <xf numFmtId="0" fontId="9" fillId="20" borderId="40" xfId="0" applyFont="1" applyFill="1" applyBorder="1" applyAlignment="1">
      <alignment horizontal="center" vertical="center" wrapText="1"/>
    </xf>
    <xf numFmtId="0" fontId="8" fillId="20" borderId="40" xfId="0" applyFont="1" applyFill="1" applyBorder="1" applyAlignment="1">
      <alignment horizontal="left" vertical="center" wrapText="1"/>
    </xf>
    <xf numFmtId="44" fontId="0" fillId="20" borderId="40" xfId="0" applyNumberFormat="1" applyFill="1" applyBorder="1" applyAlignment="1">
      <alignment horizontal="center" vertical="center" wrapText="1"/>
    </xf>
    <xf numFmtId="0" fontId="9" fillId="0" borderId="40" xfId="0" applyFont="1" applyBorder="1" applyAlignment="1">
      <alignment horizontal="center" vertical="center" wrapText="1"/>
    </xf>
    <xf numFmtId="0" fontId="8" fillId="0" borderId="40" xfId="0" applyFont="1" applyBorder="1" applyAlignment="1">
      <alignment horizontal="left" vertical="center" wrapText="1"/>
    </xf>
    <xf numFmtId="44" fontId="0" fillId="0" borderId="40" xfId="0" applyNumberFormat="1" applyBorder="1" applyAlignment="1">
      <alignment horizontal="center" vertical="center" wrapText="1"/>
    </xf>
    <xf numFmtId="44" fontId="26" fillId="21" borderId="28" xfId="11" applyFont="1" applyFill="1" applyBorder="1" applyAlignment="1">
      <alignment horizontal="center" vertical="center"/>
    </xf>
    <xf numFmtId="43" fontId="15" fillId="21" borderId="40" xfId="1" applyFont="1" applyFill="1" applyBorder="1" applyAlignment="1">
      <alignment horizontal="left" vertical="center" wrapText="1"/>
    </xf>
    <xf numFmtId="43" fontId="15" fillId="21" borderId="40" xfId="1" applyFont="1" applyFill="1" applyBorder="1" applyAlignment="1">
      <alignment horizontal="center" vertical="center" wrapText="1"/>
    </xf>
    <xf numFmtId="0" fontId="15" fillId="21" borderId="40" xfId="5" applyFont="1" applyFill="1" applyBorder="1" applyAlignment="1">
      <alignment horizontal="center" vertical="center" wrapText="1"/>
    </xf>
    <xf numFmtId="173" fontId="51" fillId="20" borderId="40" xfId="0" applyNumberFormat="1" applyFont="1" applyFill="1" applyBorder="1" applyAlignment="1">
      <alignment vertical="center"/>
    </xf>
    <xf numFmtId="10" fontId="50" fillId="21" borderId="40" xfId="0" applyNumberFormat="1" applyFont="1" applyFill="1" applyBorder="1" applyAlignment="1">
      <alignment horizontal="center" vertical="center"/>
    </xf>
    <xf numFmtId="0" fontId="54" fillId="20" borderId="40" xfId="0" applyFont="1" applyFill="1" applyBorder="1" applyAlignment="1">
      <alignment horizontal="left" vertical="center"/>
    </xf>
    <xf numFmtId="0" fontId="54" fillId="0" borderId="40" xfId="0" applyFont="1" applyBorder="1" applyAlignment="1">
      <alignment horizontal="left" vertical="center"/>
    </xf>
    <xf numFmtId="44" fontId="54" fillId="0" borderId="40" xfId="0" applyNumberFormat="1" applyFont="1" applyBorder="1" applyAlignment="1">
      <alignment vertical="center"/>
    </xf>
    <xf numFmtId="0" fontId="54" fillId="0" borderId="37" xfId="0" applyFont="1" applyBorder="1" applyAlignment="1">
      <alignment vertical="center"/>
    </xf>
    <xf numFmtId="0" fontId="8" fillId="20" borderId="40" xfId="0" applyFont="1" applyFill="1" applyBorder="1" applyAlignment="1">
      <alignment vertical="center" wrapText="1"/>
    </xf>
    <xf numFmtId="0" fontId="8" fillId="23" borderId="40" xfId="0" applyFont="1" applyFill="1" applyBorder="1" applyAlignment="1" applyProtection="1">
      <alignment horizontal="center" vertical="center" wrapText="1"/>
      <protection locked="0"/>
    </xf>
    <xf numFmtId="0" fontId="8" fillId="0" borderId="40" xfId="0" applyFont="1" applyBorder="1" applyAlignment="1">
      <alignment vertical="center" wrapText="1"/>
    </xf>
    <xf numFmtId="0" fontId="0" fillId="0" borderId="37" xfId="0" applyBorder="1" applyAlignment="1">
      <alignment vertical="center"/>
    </xf>
    <xf numFmtId="0" fontId="17" fillId="21" borderId="40" xfId="0" applyFont="1" applyFill="1" applyBorder="1" applyAlignment="1">
      <alignment horizontal="center" vertical="center"/>
    </xf>
    <xf numFmtId="0" fontId="15" fillId="21" borderId="42" xfId="0" applyFont="1" applyFill="1" applyBorder="1" applyAlignment="1">
      <alignment horizontal="center" vertical="center" wrapText="1"/>
    </xf>
    <xf numFmtId="3" fontId="15" fillId="21" borderId="49" xfId="1" applyNumberFormat="1" applyFont="1" applyFill="1" applyBorder="1" applyAlignment="1">
      <alignment horizontal="center" vertical="center" wrapText="1"/>
    </xf>
    <xf numFmtId="43" fontId="9" fillId="22" borderId="40" xfId="1" applyFont="1" applyFill="1" applyBorder="1" applyAlignment="1">
      <alignment horizontal="center" vertical="center" wrapText="1"/>
    </xf>
    <xf numFmtId="0" fontId="51" fillId="20" borderId="52" xfId="0" applyFont="1" applyFill="1" applyBorder="1" applyAlignment="1">
      <alignment vertical="center"/>
    </xf>
    <xf numFmtId="0" fontId="51" fillId="23" borderId="52" xfId="0" applyFont="1" applyFill="1" applyBorder="1" applyAlignment="1">
      <alignment vertical="center"/>
    </xf>
    <xf numFmtId="44" fontId="8" fillId="0" borderId="40" xfId="6" applyNumberFormat="1" applyFont="1" applyFill="1" applyBorder="1" applyAlignment="1">
      <alignment horizontal="center" vertical="center"/>
    </xf>
    <xf numFmtId="7" fontId="51" fillId="22" borderId="52" xfId="0" applyNumberFormat="1" applyFont="1" applyFill="1" applyBorder="1" applyAlignment="1">
      <alignment vertical="center"/>
    </xf>
    <xf numFmtId="44" fontId="9" fillId="22" borderId="40" xfId="6" applyNumberFormat="1" applyFont="1" applyFill="1" applyBorder="1" applyAlignment="1">
      <alignment horizontal="center" vertical="center"/>
    </xf>
    <xf numFmtId="10" fontId="53" fillId="20" borderId="52" xfId="2" applyNumberFormat="1" applyFont="1" applyFill="1" applyBorder="1" applyAlignment="1">
      <alignment horizontal="center" vertical="center"/>
    </xf>
    <xf numFmtId="44" fontId="9" fillId="20" borderId="40" xfId="6" applyNumberFormat="1" applyFont="1" applyFill="1" applyBorder="1" applyAlignment="1">
      <alignment horizontal="center" vertical="center"/>
    </xf>
    <xf numFmtId="44" fontId="9" fillId="0" borderId="40" xfId="6" applyNumberFormat="1" applyFont="1" applyFill="1" applyBorder="1" applyAlignment="1">
      <alignment horizontal="center" vertical="center"/>
    </xf>
    <xf numFmtId="44" fontId="15" fillId="21" borderId="40" xfId="6" applyNumberFormat="1" applyFont="1" applyFill="1" applyBorder="1" applyAlignment="1">
      <alignment horizontal="center" vertical="center"/>
    </xf>
    <xf numFmtId="44" fontId="15" fillId="21" borderId="40" xfId="0" applyNumberFormat="1" applyFont="1" applyFill="1" applyBorder="1" applyAlignment="1">
      <alignment horizontal="center" vertical="center"/>
    </xf>
    <xf numFmtId="10" fontId="15" fillId="21" borderId="40" xfId="0" applyNumberFormat="1" applyFont="1" applyFill="1" applyBorder="1" applyAlignment="1">
      <alignment horizontal="center" vertical="center"/>
    </xf>
    <xf numFmtId="10" fontId="53" fillId="0" borderId="52" xfId="2" applyNumberFormat="1" applyFont="1" applyFill="1" applyBorder="1" applyAlignment="1">
      <alignment horizontal="center" vertical="center"/>
    </xf>
    <xf numFmtId="175" fontId="53" fillId="22" borderId="52" xfId="0" applyNumberFormat="1" applyFont="1" applyFill="1" applyBorder="1" applyAlignment="1">
      <alignment vertical="center"/>
    </xf>
    <xf numFmtId="0" fontId="54" fillId="20" borderId="52" xfId="0" applyFont="1" applyFill="1" applyBorder="1" applyAlignment="1">
      <alignment horizontal="left" vertical="center"/>
    </xf>
    <xf numFmtId="0" fontId="54" fillId="0" borderId="52" xfId="0" applyFont="1" applyBorder="1" applyAlignment="1">
      <alignment horizontal="left" vertical="center"/>
    </xf>
    <xf numFmtId="0" fontId="17" fillId="21" borderId="28" xfId="0" applyFont="1" applyFill="1" applyBorder="1" applyAlignment="1">
      <alignment horizontal="center" vertical="center" wrapText="1"/>
    </xf>
    <xf numFmtId="0" fontId="19" fillId="21" borderId="28" xfId="0" applyFont="1" applyFill="1" applyBorder="1" applyAlignment="1">
      <alignment horizontal="center" vertical="center" wrapText="1"/>
    </xf>
    <xf numFmtId="0" fontId="15" fillId="21" borderId="28" xfId="0" applyFont="1" applyFill="1" applyBorder="1" applyAlignment="1">
      <alignment horizontal="center" vertical="center" wrapText="1"/>
    </xf>
    <xf numFmtId="0" fontId="8" fillId="20" borderId="28" xfId="0" applyFont="1" applyFill="1" applyBorder="1" applyAlignment="1">
      <alignment vertical="center" wrapText="1"/>
    </xf>
    <xf numFmtId="0" fontId="8" fillId="22" borderId="28" xfId="0" applyFont="1" applyFill="1" applyBorder="1" applyAlignment="1">
      <alignment horizontal="center" vertical="center" wrapText="1"/>
    </xf>
    <xf numFmtId="44" fontId="8" fillId="20" borderId="28" xfId="0" applyNumberFormat="1" applyFont="1" applyFill="1" applyBorder="1" applyAlignment="1">
      <alignment vertical="center" wrapText="1"/>
    </xf>
    <xf numFmtId="0" fontId="8" fillId="0" borderId="28" xfId="0" applyFont="1" applyBorder="1" applyAlignment="1">
      <alignment vertical="center" wrapText="1"/>
    </xf>
    <xf numFmtId="44" fontId="8" fillId="0" borderId="28" xfId="0" applyNumberFormat="1" applyFont="1" applyBorder="1" applyAlignment="1">
      <alignment vertical="center" wrapText="1"/>
    </xf>
    <xf numFmtId="0" fontId="18" fillId="21" borderId="28" xfId="0" applyFont="1" applyFill="1" applyBorder="1" applyAlignment="1">
      <alignment horizontal="right" vertical="center"/>
    </xf>
    <xf numFmtId="0" fontId="18" fillId="21" borderId="28" xfId="0" applyFont="1" applyFill="1" applyBorder="1" applyAlignment="1">
      <alignment horizontal="center" vertical="center"/>
    </xf>
    <xf numFmtId="44" fontId="18" fillId="21" borderId="28" xfId="0" applyNumberFormat="1" applyFont="1" applyFill="1" applyBorder="1" applyAlignment="1">
      <alignment horizontal="center" vertical="center"/>
    </xf>
    <xf numFmtId="0" fontId="21" fillId="0" borderId="28" xfId="0" applyFont="1" applyBorder="1" applyAlignment="1">
      <alignment vertical="center"/>
    </xf>
    <xf numFmtId="0" fontId="51" fillId="20" borderId="52" xfId="0" applyFont="1" applyFill="1" applyBorder="1" applyAlignment="1">
      <alignment horizontal="center" vertical="center"/>
    </xf>
    <xf numFmtId="44" fontId="54" fillId="20" borderId="40" xfId="0" applyNumberFormat="1" applyFont="1" applyFill="1" applyBorder="1" applyAlignment="1">
      <alignment horizontal="left" vertical="center"/>
    </xf>
    <xf numFmtId="0" fontId="51" fillId="23" borderId="52" xfId="0" applyFont="1" applyFill="1" applyBorder="1" applyAlignment="1">
      <alignment horizontal="center" vertical="center"/>
    </xf>
    <xf numFmtId="44" fontId="54" fillId="23" borderId="40" xfId="0" applyNumberFormat="1" applyFont="1" applyFill="1" applyBorder="1" applyAlignment="1">
      <alignment horizontal="left" vertical="center"/>
    </xf>
    <xf numFmtId="7" fontId="51" fillId="22" borderId="52" xfId="0" applyNumberFormat="1" applyFont="1" applyFill="1" applyBorder="1" applyAlignment="1">
      <alignment horizontal="center" vertical="center"/>
    </xf>
    <xf numFmtId="44" fontId="54" fillId="22" borderId="40" xfId="0" applyNumberFormat="1" applyFont="1" applyFill="1" applyBorder="1" applyAlignment="1">
      <alignment horizontal="left" vertical="center"/>
    </xf>
    <xf numFmtId="43" fontId="9" fillId="22" borderId="40" xfId="1" applyFont="1" applyFill="1" applyBorder="1" applyAlignment="1">
      <alignment vertical="center" wrapText="1"/>
    </xf>
    <xf numFmtId="0" fontId="51" fillId="20" borderId="40" xfId="0" applyFont="1" applyFill="1" applyBorder="1" applyAlignment="1">
      <alignment horizontal="center" vertical="center"/>
    </xf>
    <xf numFmtId="0" fontId="51" fillId="23" borderId="40" xfId="0" applyFont="1" applyFill="1" applyBorder="1" applyAlignment="1">
      <alignment horizontal="center" vertical="center"/>
    </xf>
    <xf numFmtId="7" fontId="51" fillId="22" borderId="40" xfId="0" applyNumberFormat="1" applyFont="1" applyFill="1" applyBorder="1" applyAlignment="1">
      <alignment horizontal="center" vertical="center"/>
    </xf>
    <xf numFmtId="0" fontId="15" fillId="21" borderId="40" xfId="0" applyFont="1" applyFill="1" applyBorder="1" applyAlignment="1">
      <alignment horizontal="center" vertical="center"/>
    </xf>
    <xf numFmtId="0" fontId="0" fillId="20" borderId="40" xfId="0" applyFill="1" applyBorder="1" applyAlignment="1">
      <alignment horizontal="center" vertical="center"/>
    </xf>
    <xf numFmtId="0" fontId="9" fillId="22" borderId="40" xfId="0" applyFont="1" applyFill="1" applyBorder="1" applyAlignment="1">
      <alignment horizontal="center" vertical="center" wrapText="1"/>
    </xf>
    <xf numFmtId="44" fontId="8" fillId="20" borderId="40" xfId="0" applyNumberFormat="1" applyFont="1" applyFill="1" applyBorder="1" applyAlignment="1">
      <alignment horizontal="right" vertical="top" wrapText="1"/>
    </xf>
    <xf numFmtId="0" fontId="0" fillId="0" borderId="40" xfId="0" applyBorder="1" applyAlignment="1">
      <alignment horizontal="center" vertical="center"/>
    </xf>
    <xf numFmtId="44" fontId="8" fillId="0" borderId="40" xfId="0" applyNumberFormat="1" applyFont="1" applyBorder="1" applyAlignment="1">
      <alignment horizontal="right" vertical="top" wrapText="1"/>
    </xf>
    <xf numFmtId="0" fontId="0" fillId="0" borderId="53" xfId="0" applyBorder="1" applyAlignment="1">
      <alignment vertical="top"/>
    </xf>
    <xf numFmtId="0" fontId="0" fillId="0" borderId="53" xfId="0" applyBorder="1" applyAlignment="1">
      <alignment horizontal="left" vertical="center"/>
    </xf>
    <xf numFmtId="0" fontId="0" fillId="0" borderId="54" xfId="0" applyBorder="1" applyAlignment="1">
      <alignment vertical="top"/>
    </xf>
    <xf numFmtId="44" fontId="17" fillId="21" borderId="40" xfId="0" applyNumberFormat="1" applyFont="1" applyFill="1" applyBorder="1" applyAlignment="1">
      <alignment horizontal="center" vertical="center"/>
    </xf>
    <xf numFmtId="0" fontId="0" fillId="0" borderId="55" xfId="0" applyBorder="1" applyAlignment="1">
      <alignment vertical="top"/>
    </xf>
    <xf numFmtId="0" fontId="0" fillId="0" borderId="66" xfId="0" applyBorder="1" applyAlignment="1">
      <alignment vertical="top"/>
    </xf>
    <xf numFmtId="10" fontId="15" fillId="21" borderId="52" xfId="5" applyNumberFormat="1" applyFont="1" applyFill="1" applyBorder="1" applyAlignment="1">
      <alignment horizontal="center" vertical="center" wrapText="1"/>
    </xf>
    <xf numFmtId="180" fontId="18" fillId="21" borderId="40" xfId="5" applyNumberFormat="1" applyFont="1" applyFill="1" applyBorder="1" applyAlignment="1">
      <alignment horizontal="center" vertical="center"/>
    </xf>
    <xf numFmtId="0" fontId="8" fillId="0" borderId="67" xfId="5" applyFont="1" applyBorder="1" applyAlignment="1">
      <alignment horizontal="center" vertical="center"/>
    </xf>
    <xf numFmtId="0" fontId="8" fillId="0" borderId="40" xfId="5" applyFont="1" applyBorder="1" applyAlignment="1">
      <alignment horizontal="center" vertical="center"/>
    </xf>
    <xf numFmtId="0" fontId="8" fillId="0" borderId="40" xfId="5" applyFont="1" applyBorder="1" applyAlignment="1">
      <alignment vertical="center"/>
    </xf>
    <xf numFmtId="0" fontId="8" fillId="0" borderId="41" xfId="5" applyFont="1" applyBorder="1" applyAlignment="1">
      <alignment horizontal="center" vertical="center"/>
    </xf>
    <xf numFmtId="43" fontId="23" fillId="22" borderId="40" xfId="1" applyFont="1" applyFill="1" applyBorder="1" applyAlignment="1">
      <alignment horizontal="center" vertical="center" wrapText="1"/>
    </xf>
    <xf numFmtId="43" fontId="23" fillId="20" borderId="40" xfId="1" applyFont="1" applyFill="1" applyBorder="1" applyAlignment="1">
      <alignment horizontal="center" vertical="center"/>
    </xf>
    <xf numFmtId="43" fontId="23" fillId="0" borderId="40" xfId="1" applyFont="1" applyFill="1" applyBorder="1" applyAlignment="1">
      <alignment horizontal="center" vertical="center"/>
    </xf>
    <xf numFmtId="0" fontId="34" fillId="21" borderId="40" xfId="5" applyFont="1" applyFill="1" applyBorder="1" applyAlignment="1">
      <alignment horizontal="center" vertical="center"/>
    </xf>
    <xf numFmtId="44" fontId="15" fillId="21" borderId="40" xfId="6" applyNumberFormat="1" applyFont="1" applyFill="1" applyBorder="1" applyAlignment="1">
      <alignment horizontal="right" vertical="center"/>
    </xf>
    <xf numFmtId="0" fontId="15" fillId="21" borderId="40" xfId="5" applyFont="1" applyFill="1" applyBorder="1" applyAlignment="1">
      <alignment vertical="center"/>
    </xf>
    <xf numFmtId="0" fontId="15" fillId="21" borderId="40" xfId="5" applyFont="1" applyFill="1" applyBorder="1" applyAlignment="1">
      <alignment horizontal="center" vertical="center"/>
    </xf>
    <xf numFmtId="0" fontId="8" fillId="20" borderId="40" xfId="5" applyFont="1" applyFill="1" applyBorder="1" applyAlignment="1">
      <alignment vertical="center"/>
    </xf>
    <xf numFmtId="1" fontId="8" fillId="20" borderId="40" xfId="5" applyNumberFormat="1" applyFont="1" applyFill="1" applyBorder="1" applyAlignment="1">
      <alignment horizontal="center" vertical="center" wrapText="1"/>
    </xf>
    <xf numFmtId="0" fontId="8" fillId="20" borderId="40" xfId="5" applyFont="1" applyFill="1" applyBorder="1" applyAlignment="1">
      <alignment horizontal="center" vertical="center"/>
    </xf>
    <xf numFmtId="1" fontId="8" fillId="24" borderId="40" xfId="5" applyNumberFormat="1" applyFont="1" applyFill="1" applyBorder="1" applyAlignment="1">
      <alignment horizontal="center" vertical="center" wrapText="1"/>
    </xf>
    <xf numFmtId="0" fontId="8" fillId="24" borderId="40" xfId="5" applyFont="1" applyFill="1" applyBorder="1" applyAlignment="1">
      <alignment horizontal="center" vertical="center"/>
    </xf>
    <xf numFmtId="0" fontId="15" fillId="21" borderId="14" xfId="10" applyFont="1" applyFill="1" applyBorder="1" applyAlignment="1">
      <alignment horizontal="center" vertical="center" wrapText="1"/>
    </xf>
    <xf numFmtId="0" fontId="8" fillId="20" borderId="27" xfId="7" applyFont="1" applyFill="1" applyBorder="1" applyAlignment="1">
      <alignment horizontal="center" vertical="center" wrapText="1"/>
    </xf>
    <xf numFmtId="0" fontId="8" fillId="20" borderId="27" xfId="7" applyFont="1" applyFill="1" applyBorder="1" applyAlignment="1">
      <alignment horizontal="left" vertical="center" wrapText="1"/>
    </xf>
    <xf numFmtId="1" fontId="8" fillId="20" borderId="27" xfId="7" applyNumberFormat="1" applyFont="1" applyFill="1" applyBorder="1" applyAlignment="1" applyProtection="1">
      <alignment horizontal="center" vertical="center" wrapText="1"/>
      <protection locked="0"/>
    </xf>
    <xf numFmtId="170" fontId="8" fillId="20" borderId="27" xfId="7" applyNumberFormat="1" applyFont="1" applyFill="1" applyBorder="1" applyAlignment="1">
      <alignment horizontal="center" vertical="center" wrapText="1"/>
    </xf>
    <xf numFmtId="170" fontId="15" fillId="21" borderId="14" xfId="10" applyNumberFormat="1" applyFont="1" applyFill="1" applyBorder="1" applyAlignment="1">
      <alignment horizontal="center" vertical="center" wrapText="1"/>
    </xf>
    <xf numFmtId="170" fontId="15" fillId="21" borderId="17" xfId="10" applyNumberFormat="1" applyFont="1" applyFill="1" applyBorder="1" applyAlignment="1">
      <alignment horizontal="center" vertical="center" wrapText="1"/>
    </xf>
    <xf numFmtId="0" fontId="8" fillId="0" borderId="0" xfId="0" applyFont="1" applyAlignment="1">
      <alignment horizontal="left" vertical="center" wrapText="1"/>
    </xf>
    <xf numFmtId="0" fontId="4" fillId="3" borderId="40" xfId="5" applyFont="1" applyFill="1" applyBorder="1" applyAlignment="1">
      <alignment horizontal="left" vertical="center" wrapText="1"/>
    </xf>
    <xf numFmtId="0" fontId="4" fillId="0" borderId="40" xfId="5" applyFont="1" applyBorder="1" applyAlignment="1">
      <alignment horizontal="left" vertical="center" wrapText="1"/>
    </xf>
    <xf numFmtId="0" fontId="15" fillId="21" borderId="40" xfId="5" applyFont="1" applyFill="1" applyBorder="1" applyAlignment="1">
      <alignment horizontal="left" vertical="center" wrapText="1"/>
    </xf>
    <xf numFmtId="44" fontId="15" fillId="21" borderId="40" xfId="5" applyNumberFormat="1" applyFont="1" applyFill="1" applyBorder="1" applyAlignment="1">
      <alignment horizontal="center" vertical="center" wrapText="1"/>
    </xf>
    <xf numFmtId="0" fontId="8" fillId="23" borderId="40" xfId="0" applyFont="1" applyFill="1" applyBorder="1" applyAlignment="1">
      <alignment vertical="center"/>
    </xf>
    <xf numFmtId="1" fontId="8" fillId="23" borderId="40" xfId="0" applyNumberFormat="1" applyFont="1" applyFill="1" applyBorder="1" applyAlignment="1">
      <alignment horizontal="center" vertical="center"/>
    </xf>
    <xf numFmtId="0" fontId="8" fillId="22" borderId="40" xfId="0" applyFont="1" applyFill="1" applyBorder="1" applyAlignment="1">
      <alignment vertical="center"/>
    </xf>
    <xf numFmtId="1" fontId="8" fillId="22" borderId="40" xfId="0" applyNumberFormat="1" applyFont="1" applyFill="1" applyBorder="1" applyAlignment="1">
      <alignment horizontal="center" vertical="center"/>
    </xf>
    <xf numFmtId="0" fontId="34" fillId="21" borderId="40" xfId="0" applyFont="1" applyFill="1" applyBorder="1" applyAlignment="1">
      <alignment vertical="center"/>
    </xf>
    <xf numFmtId="1" fontId="34" fillId="21" borderId="40" xfId="0" applyNumberFormat="1" applyFont="1" applyFill="1" applyBorder="1" applyAlignment="1">
      <alignment horizontal="center" vertical="center"/>
    </xf>
    <xf numFmtId="0" fontId="8" fillId="22" borderId="40" xfId="0" applyFont="1" applyFill="1" applyBorder="1" applyAlignment="1">
      <alignment vertical="center" wrapText="1"/>
    </xf>
    <xf numFmtId="44" fontId="8" fillId="0" borderId="40" xfId="0" applyNumberFormat="1" applyFont="1" applyBorder="1" applyAlignment="1">
      <alignment vertical="center"/>
    </xf>
    <xf numFmtId="0" fontId="8" fillId="22" borderId="40" xfId="0" applyFont="1" applyFill="1" applyBorder="1" applyAlignment="1">
      <alignment horizontal="center" vertical="center" wrapText="1"/>
    </xf>
    <xf numFmtId="3" fontId="8" fillId="0" borderId="40" xfId="0" applyNumberFormat="1" applyFont="1" applyBorder="1" applyAlignment="1">
      <alignment horizontal="center" vertical="center"/>
    </xf>
    <xf numFmtId="0" fontId="8" fillId="0" borderId="40" xfId="0" applyFont="1" applyBorder="1" applyAlignment="1">
      <alignment horizontal="center" vertical="center" wrapText="1"/>
    </xf>
    <xf numFmtId="165" fontId="8" fillId="0" borderId="40" xfId="0" applyNumberFormat="1" applyFont="1" applyBorder="1" applyAlignment="1">
      <alignment horizontal="center" vertical="center" wrapText="1"/>
    </xf>
    <xf numFmtId="0" fontId="15" fillId="21" borderId="40" xfId="0" applyFont="1" applyFill="1" applyBorder="1" applyAlignment="1">
      <alignment vertical="center"/>
    </xf>
    <xf numFmtId="44" fontId="15" fillId="21" borderId="40" xfId="0" applyNumberFormat="1" applyFont="1" applyFill="1" applyBorder="1" applyAlignment="1">
      <alignment vertical="center"/>
    </xf>
    <xf numFmtId="165" fontId="15" fillId="21" borderId="40" xfId="0" applyNumberFormat="1" applyFont="1" applyFill="1" applyBorder="1" applyAlignment="1">
      <alignment horizontal="center" vertical="center" wrapText="1"/>
    </xf>
    <xf numFmtId="0" fontId="9" fillId="25" borderId="0" xfId="0" applyFont="1" applyFill="1" applyAlignment="1">
      <alignment vertical="center"/>
    </xf>
    <xf numFmtId="0" fontId="8" fillId="20" borderId="40" xfId="0" applyFont="1" applyFill="1" applyBorder="1" applyAlignment="1">
      <alignment horizontal="center" vertical="center" wrapText="1"/>
    </xf>
    <xf numFmtId="44" fontId="8" fillId="20" borderId="40" xfId="0" applyNumberFormat="1" applyFont="1" applyFill="1" applyBorder="1" applyAlignment="1">
      <alignment vertical="center" wrapText="1"/>
    </xf>
    <xf numFmtId="44" fontId="8" fillId="0" borderId="40" xfId="0" applyNumberFormat="1" applyFont="1" applyBorder="1" applyAlignment="1">
      <alignment vertical="center" wrapText="1"/>
    </xf>
    <xf numFmtId="166" fontId="9" fillId="20" borderId="14" xfId="0" applyNumberFormat="1" applyFont="1" applyFill="1" applyBorder="1" applyAlignment="1">
      <alignment vertical="center"/>
    </xf>
    <xf numFmtId="166" fontId="9" fillId="22" borderId="14" xfId="0" applyNumberFormat="1" applyFont="1" applyFill="1" applyBorder="1" applyAlignment="1">
      <alignment vertical="center"/>
    </xf>
    <xf numFmtId="0" fontId="2" fillId="20" borderId="1" xfId="0" applyFont="1" applyFill="1" applyBorder="1" applyAlignment="1">
      <alignment vertical="center"/>
    </xf>
    <xf numFmtId="166" fontId="34" fillId="21" borderId="0" xfId="0" applyNumberFormat="1" applyFont="1" applyFill="1" applyAlignment="1">
      <alignment vertical="center"/>
    </xf>
    <xf numFmtId="182" fontId="13" fillId="0" borderId="40" xfId="1" applyNumberFormat="1" applyFont="1" applyBorder="1" applyAlignment="1">
      <alignment horizontal="center" vertical="center" wrapText="1"/>
    </xf>
    <xf numFmtId="8" fontId="8" fillId="5" borderId="0" xfId="0" applyNumberFormat="1" applyFont="1" applyFill="1" applyAlignment="1">
      <alignment vertical="center"/>
    </xf>
    <xf numFmtId="2" fontId="14" fillId="0" borderId="0" xfId="0" applyNumberFormat="1" applyFont="1" applyAlignment="1">
      <alignment horizontal="center" vertical="center" wrapText="1"/>
    </xf>
    <xf numFmtId="44" fontId="14" fillId="0" borderId="0" xfId="0" applyNumberFormat="1" applyFont="1" applyAlignment="1">
      <alignment horizontal="center" vertical="center" wrapText="1"/>
    </xf>
    <xf numFmtId="0" fontId="56" fillId="0" borderId="0" xfId="0" applyFont="1" applyAlignment="1">
      <alignment vertical="center"/>
    </xf>
    <xf numFmtId="0" fontId="57" fillId="0" borderId="0" xfId="0" applyFont="1" applyAlignment="1">
      <alignment vertical="center"/>
    </xf>
    <xf numFmtId="0" fontId="58"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63" fillId="0" borderId="0" xfId="0" applyFont="1" applyAlignment="1">
      <alignment vertical="center"/>
    </xf>
    <xf numFmtId="0" fontId="37" fillId="0" borderId="0" xfId="14" applyAlignment="1">
      <alignment vertical="center"/>
    </xf>
    <xf numFmtId="0" fontId="37" fillId="0" borderId="0" xfId="14" applyAlignment="1">
      <alignment horizontal="center" vertical="center" wrapText="1"/>
    </xf>
    <xf numFmtId="0" fontId="6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horizontal="justify" vertical="center"/>
    </xf>
    <xf numFmtId="0" fontId="37" fillId="0" borderId="0" xfId="14" applyAlignment="1">
      <alignment horizontal="justify" vertical="center"/>
    </xf>
    <xf numFmtId="0" fontId="64" fillId="0" borderId="0" xfId="0" applyFont="1" applyAlignment="1">
      <alignment vertical="center"/>
    </xf>
    <xf numFmtId="0" fontId="66" fillId="0" borderId="0" xfId="0" applyFont="1" applyAlignment="1">
      <alignment horizontal="center" vertical="center" wrapText="1"/>
    </xf>
    <xf numFmtId="0" fontId="66" fillId="0" borderId="0" xfId="0" applyFont="1" applyAlignment="1">
      <alignment horizontal="center" vertical="center"/>
    </xf>
    <xf numFmtId="44" fontId="66" fillId="0" borderId="0" xfId="0" applyNumberFormat="1" applyFont="1" applyAlignment="1">
      <alignment horizontal="center" vertical="center" wrapText="1"/>
    </xf>
    <xf numFmtId="44" fontId="66" fillId="0" borderId="40" xfId="11" applyFont="1" applyFill="1" applyBorder="1" applyAlignment="1" applyProtection="1">
      <alignment horizontal="center" vertical="center" wrapText="1"/>
    </xf>
    <xf numFmtId="2" fontId="66" fillId="0" borderId="0" xfId="0" applyNumberFormat="1" applyFont="1" applyAlignment="1">
      <alignment horizontal="center" vertical="center" wrapText="1"/>
    </xf>
    <xf numFmtId="0" fontId="13" fillId="0" borderId="0" xfId="0" applyFont="1" applyAlignment="1">
      <alignment horizontal="left" vertical="center" wrapText="1"/>
    </xf>
    <xf numFmtId="0" fontId="2" fillId="0" borderId="0" xfId="0" applyFont="1"/>
    <xf numFmtId="44" fontId="69" fillId="21" borderId="55" xfId="0" applyNumberFormat="1" applyFont="1" applyFill="1" applyBorder="1" applyAlignment="1">
      <alignment horizontal="center" vertical="center" wrapText="1"/>
    </xf>
    <xf numFmtId="0" fontId="37" fillId="0" borderId="0" xfId="14"/>
    <xf numFmtId="1" fontId="14" fillId="0" borderId="0" xfId="0" applyNumberFormat="1" applyFont="1" applyAlignment="1">
      <alignment horizontal="center" vertical="center" wrapText="1"/>
    </xf>
    <xf numFmtId="170" fontId="8" fillId="0" borderId="0" xfId="0" applyNumberFormat="1" applyFont="1" applyAlignment="1">
      <alignment horizontal="center" vertical="center" wrapText="1"/>
    </xf>
    <xf numFmtId="0" fontId="70" fillId="0" borderId="0" xfId="0" applyFont="1" applyAlignment="1">
      <alignment horizontal="justify" vertical="center"/>
    </xf>
    <xf numFmtId="0" fontId="14" fillId="0" borderId="0" xfId="0" applyFont="1" applyAlignment="1">
      <alignment horizontal="left" vertical="center" wrapText="1"/>
    </xf>
    <xf numFmtId="0" fontId="47" fillId="21" borderId="40" xfId="0" applyFont="1" applyFill="1" applyBorder="1" applyAlignment="1">
      <alignment horizontal="left" vertical="center" wrapText="1"/>
    </xf>
    <xf numFmtId="0" fontId="14" fillId="20" borderId="40" xfId="0" applyFont="1" applyFill="1" applyBorder="1" applyAlignment="1">
      <alignment horizontal="center" vertical="center" wrapText="1"/>
    </xf>
    <xf numFmtId="43" fontId="53" fillId="22" borderId="40" xfId="1" applyFont="1" applyFill="1" applyBorder="1" applyAlignment="1">
      <alignment horizontal="center" vertical="center" wrapText="1"/>
    </xf>
    <xf numFmtId="0" fontId="26" fillId="21" borderId="28" xfId="0"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1" fontId="36" fillId="22" borderId="40" xfId="0" applyNumberFormat="1" applyFont="1" applyFill="1" applyBorder="1" applyAlignment="1" applyProtection="1">
      <alignment horizontal="center" vertical="center" wrapText="1"/>
      <protection locked="0"/>
    </xf>
    <xf numFmtId="1" fontId="47" fillId="21" borderId="40" xfId="0" applyNumberFormat="1" applyFont="1" applyFill="1" applyBorder="1" applyAlignment="1">
      <alignment horizontal="center" vertical="center" wrapText="1"/>
    </xf>
    <xf numFmtId="1" fontId="36" fillId="0" borderId="40" xfId="0" applyNumberFormat="1" applyFont="1" applyBorder="1" applyAlignment="1" applyProtection="1">
      <alignment horizontal="center" vertical="center" wrapText="1"/>
      <protection locked="0"/>
    </xf>
    <xf numFmtId="4" fontId="36" fillId="20" borderId="40" xfId="0" applyNumberFormat="1" applyFont="1" applyFill="1" applyBorder="1" applyAlignment="1">
      <alignment horizontal="center" vertical="center" wrapText="1"/>
    </xf>
    <xf numFmtId="4" fontId="47" fillId="21" borderId="40" xfId="0" applyNumberFormat="1" applyFont="1" applyFill="1" applyBorder="1" applyAlignment="1">
      <alignment vertical="center" wrapText="1"/>
    </xf>
    <xf numFmtId="0" fontId="14" fillId="14" borderId="40" xfId="0" applyFont="1" applyFill="1" applyBorder="1" applyAlignment="1">
      <alignment horizontal="center" vertical="center" wrapText="1"/>
    </xf>
    <xf numFmtId="4" fontId="36" fillId="14" borderId="40" xfId="0" applyNumberFormat="1" applyFont="1" applyFill="1" applyBorder="1" applyAlignment="1">
      <alignment horizontal="center" vertical="center" wrapText="1"/>
    </xf>
    <xf numFmtId="0" fontId="67" fillId="21" borderId="40" xfId="0" applyFont="1" applyFill="1" applyBorder="1" applyAlignment="1">
      <alignment horizontal="center" vertical="center" wrapText="1"/>
    </xf>
    <xf numFmtId="4" fontId="47" fillId="21" borderId="40" xfId="0" applyNumberFormat="1" applyFont="1" applyFill="1" applyBorder="1" applyAlignment="1">
      <alignment horizontal="center" vertical="center" wrapText="1"/>
    </xf>
    <xf numFmtId="14" fontId="14" fillId="22" borderId="40" xfId="0" applyNumberFormat="1" applyFont="1" applyFill="1" applyBorder="1" applyAlignment="1" applyProtection="1">
      <alignment horizontal="center" vertical="center" wrapText="1"/>
      <protection locked="0"/>
    </xf>
    <xf numFmtId="10" fontId="14" fillId="22" borderId="40" xfId="0" applyNumberFormat="1" applyFont="1" applyFill="1" applyBorder="1" applyAlignment="1" applyProtection="1">
      <alignment horizontal="center" vertical="center" wrapText="1"/>
      <protection locked="0"/>
    </xf>
    <xf numFmtId="181" fontId="14" fillId="22" borderId="40" xfId="19" applyNumberFormat="1" applyFont="1" applyFill="1" applyBorder="1" applyAlignment="1" applyProtection="1">
      <alignment horizontal="center" vertical="center" wrapText="1"/>
      <protection locked="0"/>
    </xf>
    <xf numFmtId="44" fontId="14" fillId="22" borderId="40" xfId="22" applyFont="1" applyFill="1" applyBorder="1" applyAlignment="1" applyProtection="1">
      <alignment horizontal="center" vertical="center" wrapText="1"/>
      <protection locked="0"/>
    </xf>
    <xf numFmtId="9" fontId="14" fillId="22" borderId="40" xfId="11"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horizontal="center" vertical="center" wrapText="1"/>
      <protection locked="0"/>
    </xf>
    <xf numFmtId="44" fontId="13" fillId="22" borderId="40" xfId="0" applyNumberFormat="1" applyFont="1" applyFill="1" applyBorder="1" applyAlignment="1">
      <alignment horizontal="center" vertical="center" wrapText="1"/>
    </xf>
    <xf numFmtId="9" fontId="13" fillId="22" borderId="40" xfId="0" applyNumberFormat="1" applyFont="1" applyFill="1" applyBorder="1" applyAlignment="1" applyProtection="1">
      <alignment horizontal="center" vertical="center" wrapText="1"/>
      <protection locked="0"/>
    </xf>
    <xf numFmtId="174" fontId="13" fillId="22" borderId="40" xfId="0" applyNumberFormat="1" applyFont="1" applyFill="1" applyBorder="1" applyAlignment="1" applyProtection="1">
      <alignment horizontal="center" vertical="center" wrapText="1"/>
      <protection locked="0"/>
    </xf>
    <xf numFmtId="44" fontId="14" fillId="22" borderId="40" xfId="11" applyFont="1" applyFill="1" applyBorder="1" applyAlignment="1" applyProtection="1">
      <alignment vertical="center" wrapText="1"/>
      <protection locked="0"/>
    </xf>
    <xf numFmtId="44" fontId="14" fillId="22" borderId="40" xfId="22" applyFont="1" applyFill="1" applyBorder="1" applyAlignment="1" applyProtection="1">
      <alignment vertical="center" wrapText="1"/>
      <protection locked="0"/>
    </xf>
    <xf numFmtId="14" fontId="13" fillId="22" borderId="40" xfId="0" applyNumberFormat="1" applyFont="1" applyFill="1" applyBorder="1" applyAlignment="1" applyProtection="1">
      <alignment horizontal="center" vertical="center" wrapText="1"/>
      <protection locked="0"/>
    </xf>
    <xf numFmtId="0" fontId="66" fillId="0" borderId="40" xfId="0" applyFont="1" applyBorder="1" applyAlignment="1" applyProtection="1">
      <alignment horizontal="center" vertical="center" wrapText="1"/>
      <protection locked="0"/>
    </xf>
    <xf numFmtId="0" fontId="14" fillId="22" borderId="40" xfId="0" applyFont="1" applyFill="1" applyBorder="1" applyAlignment="1" applyProtection="1">
      <alignment horizontal="center" vertical="center" wrapText="1"/>
      <protection locked="0"/>
    </xf>
    <xf numFmtId="170" fontId="14" fillId="22" borderId="40" xfId="0" applyNumberFormat="1" applyFont="1" applyFill="1" applyBorder="1" applyAlignment="1" applyProtection="1">
      <alignment horizontal="center" vertical="center" wrapText="1"/>
      <protection locked="0"/>
    </xf>
    <xf numFmtId="177" fontId="14" fillId="22" borderId="40" xfId="0" applyNumberFormat="1" applyFont="1" applyFill="1" applyBorder="1" applyAlignment="1" applyProtection="1">
      <alignment vertical="center" wrapText="1"/>
      <protection locked="0"/>
    </xf>
    <xf numFmtId="10" fontId="4" fillId="22" borderId="40" xfId="0" applyNumberFormat="1" applyFont="1" applyFill="1" applyBorder="1" applyAlignment="1">
      <alignment horizontal="center" vertical="center" wrapText="1"/>
    </xf>
    <xf numFmtId="0" fontId="0" fillId="0" borderId="29" xfId="0" applyBorder="1" applyAlignment="1">
      <alignment vertical="center"/>
    </xf>
    <xf numFmtId="0" fontId="0" fillId="0" borderId="40" xfId="0" applyBorder="1" applyAlignment="1">
      <alignment vertical="center"/>
    </xf>
    <xf numFmtId="0" fontId="0" fillId="0" borderId="67" xfId="0" applyBorder="1" applyAlignment="1">
      <alignment vertical="center"/>
    </xf>
    <xf numFmtId="0" fontId="0" fillId="0" borderId="38" xfId="0" applyBorder="1" applyAlignment="1">
      <alignment vertical="center"/>
    </xf>
    <xf numFmtId="0" fontId="0" fillId="0" borderId="33" xfId="0" applyBorder="1" applyAlignment="1">
      <alignment vertical="center"/>
    </xf>
    <xf numFmtId="43" fontId="26" fillId="21" borderId="40" xfId="1" applyFont="1" applyFill="1" applyBorder="1" applyAlignment="1">
      <alignment horizontal="center" vertical="center" wrapText="1"/>
    </xf>
    <xf numFmtId="44" fontId="26" fillId="21" borderId="40" xfId="6" applyNumberFormat="1" applyFont="1" applyFill="1" applyBorder="1" applyAlignment="1">
      <alignment horizontal="center" vertical="center"/>
    </xf>
    <xf numFmtId="0" fontId="24" fillId="20" borderId="40" xfId="0" applyFont="1" applyFill="1" applyBorder="1" applyAlignment="1">
      <alignment vertical="center"/>
    </xf>
    <xf numFmtId="0" fontId="23" fillId="20" borderId="40" xfId="5" applyFont="1" applyFill="1" applyBorder="1" applyAlignment="1">
      <alignment vertical="center" wrapText="1"/>
    </xf>
    <xf numFmtId="173" fontId="28" fillId="20" borderId="40" xfId="0" applyNumberFormat="1" applyFont="1" applyFill="1" applyBorder="1" applyAlignment="1">
      <alignment vertical="center"/>
    </xf>
    <xf numFmtId="0" fontId="24" fillId="0" borderId="28" xfId="0" applyFont="1" applyBorder="1" applyAlignment="1">
      <alignment vertical="top"/>
    </xf>
    <xf numFmtId="43" fontId="8" fillId="20" borderId="28" xfId="1" applyFont="1" applyFill="1" applyBorder="1" applyAlignment="1">
      <alignment vertical="center" wrapText="1"/>
    </xf>
    <xf numFmtId="43" fontId="8" fillId="0" borderId="28" xfId="1" applyFont="1" applyFill="1" applyBorder="1" applyAlignment="1">
      <alignment vertical="center" wrapText="1"/>
    </xf>
    <xf numFmtId="0" fontId="24" fillId="0" borderId="41" xfId="0" applyFont="1" applyBorder="1" applyAlignment="1">
      <alignment vertical="top"/>
    </xf>
    <xf numFmtId="0" fontId="0" fillId="0" borderId="28" xfId="0" applyBorder="1" applyAlignment="1">
      <alignment vertical="center" wrapText="1"/>
    </xf>
    <xf numFmtId="0" fontId="11" fillId="20" borderId="28" xfId="0" applyFont="1" applyFill="1" applyBorder="1" applyAlignment="1">
      <alignment horizontal="center" vertical="center" wrapText="1"/>
    </xf>
    <xf numFmtId="43" fontId="10" fillId="20" borderId="28" xfId="0" applyNumberFormat="1" applyFont="1" applyFill="1" applyBorder="1" applyAlignment="1">
      <alignment horizontal="left" vertical="center" wrapText="1"/>
    </xf>
    <xf numFmtId="44" fontId="10" fillId="20" borderId="28" xfId="0" applyNumberFormat="1" applyFont="1" applyFill="1" applyBorder="1" applyAlignment="1">
      <alignment horizontal="center" vertical="center" wrapText="1"/>
    </xf>
    <xf numFmtId="2" fontId="2" fillId="20" borderId="28" xfId="0" applyNumberFormat="1" applyFont="1" applyFill="1" applyBorder="1" applyAlignment="1">
      <alignment horizontal="center" vertical="center" wrapText="1"/>
    </xf>
    <xf numFmtId="0" fontId="0" fillId="0" borderId="28" xfId="0" applyBorder="1" applyAlignment="1">
      <alignment horizontal="center" vertical="center" wrapText="1"/>
    </xf>
    <xf numFmtId="0" fontId="11" fillId="0" borderId="28" xfId="0" applyFont="1" applyBorder="1" applyAlignment="1">
      <alignment horizontal="center" vertical="center" wrapText="1"/>
    </xf>
    <xf numFmtId="43" fontId="10" fillId="0" borderId="28" xfId="0" applyNumberFormat="1" applyFont="1" applyBorder="1" applyAlignment="1">
      <alignment horizontal="left" vertical="center" wrapText="1"/>
    </xf>
    <xf numFmtId="44" fontId="10" fillId="0" borderId="28" xfId="0" applyNumberFormat="1" applyFont="1" applyBorder="1" applyAlignment="1">
      <alignment horizontal="center" vertical="center" wrapText="1"/>
    </xf>
    <xf numFmtId="2" fontId="2" fillId="0" borderId="28" xfId="0" applyNumberFormat="1" applyFont="1" applyBorder="1" applyAlignment="1">
      <alignment horizontal="center" vertical="center" wrapText="1"/>
    </xf>
    <xf numFmtId="1" fontId="15" fillId="21" borderId="28" xfId="0" applyNumberFormat="1" applyFont="1" applyFill="1" applyBorder="1" applyAlignment="1">
      <alignment horizontal="center" vertical="center" wrapText="1"/>
    </xf>
    <xf numFmtId="44" fontId="9" fillId="22" borderId="28" xfId="0" applyNumberFormat="1" applyFont="1" applyFill="1" applyBorder="1" applyAlignment="1">
      <alignment horizontal="center" vertical="center" wrapText="1"/>
    </xf>
    <xf numFmtId="0" fontId="10" fillId="0" borderId="28" xfId="0" applyFont="1" applyBorder="1" applyAlignment="1">
      <alignment horizontal="center" vertical="center" wrapText="1"/>
    </xf>
    <xf numFmtId="44" fontId="15" fillId="21" borderId="28" xfId="0" applyNumberFormat="1" applyFont="1" applyFill="1" applyBorder="1" applyAlignment="1">
      <alignment horizontal="center" vertical="center" wrapText="1"/>
    </xf>
    <xf numFmtId="0" fontId="10" fillId="0" borderId="28" xfId="0" applyFont="1" applyBorder="1" applyAlignment="1">
      <alignment vertical="center" wrapText="1"/>
    </xf>
    <xf numFmtId="44" fontId="29" fillId="22" borderId="28" xfId="0" applyNumberFormat="1" applyFont="1" applyFill="1" applyBorder="1" applyAlignment="1">
      <alignment horizontal="left" vertical="center" wrapText="1"/>
    </xf>
    <xf numFmtId="0" fontId="16" fillId="22" borderId="28" xfId="0" applyFont="1" applyFill="1" applyBorder="1" applyAlignment="1">
      <alignment horizontal="center" vertical="center" wrapText="1"/>
    </xf>
    <xf numFmtId="0" fontId="15" fillId="21" borderId="28" xfId="0" applyFont="1" applyFill="1" applyBorder="1" applyAlignment="1">
      <alignment horizontal="justify" vertical="center" wrapText="1"/>
    </xf>
    <xf numFmtId="0" fontId="2" fillId="20" borderId="28" xfId="0" applyFont="1" applyFill="1" applyBorder="1" applyAlignment="1">
      <alignment horizontal="center" vertical="center" wrapText="1"/>
    </xf>
    <xf numFmtId="10" fontId="0" fillId="20" borderId="28" xfId="0" applyNumberFormat="1" applyFill="1" applyBorder="1" applyAlignment="1">
      <alignment horizontal="center" vertical="center" wrapText="1"/>
    </xf>
    <xf numFmtId="44" fontId="0" fillId="0" borderId="28" xfId="11" applyFont="1" applyFill="1" applyBorder="1" applyAlignment="1" applyProtection="1">
      <alignment vertical="center" wrapText="1"/>
    </xf>
    <xf numFmtId="0" fontId="51" fillId="20" borderId="28" xfId="0" applyFont="1" applyFill="1" applyBorder="1" applyAlignment="1">
      <alignment vertical="center"/>
    </xf>
    <xf numFmtId="44" fontId="54" fillId="20" borderId="28" xfId="0" applyNumberFormat="1" applyFont="1" applyFill="1" applyBorder="1" applyAlignment="1">
      <alignment vertical="center"/>
    </xf>
    <xf numFmtId="0" fontId="2" fillId="0" borderId="28" xfId="0" applyFont="1" applyBorder="1" applyAlignment="1">
      <alignment horizontal="center" vertical="center" wrapText="1"/>
    </xf>
    <xf numFmtId="10" fontId="0" fillId="0" borderId="28" xfId="0" applyNumberFormat="1" applyBorder="1" applyAlignment="1">
      <alignment horizontal="center" vertical="center" wrapText="1"/>
    </xf>
    <xf numFmtId="0" fontId="51" fillId="23" borderId="28" xfId="0" applyFont="1" applyFill="1" applyBorder="1" applyAlignment="1">
      <alignment vertical="center"/>
    </xf>
    <xf numFmtId="44" fontId="54" fillId="23" borderId="28" xfId="0" applyNumberFormat="1" applyFont="1" applyFill="1" applyBorder="1" applyAlignment="1">
      <alignment vertical="center"/>
    </xf>
    <xf numFmtId="44" fontId="2" fillId="22" borderId="28" xfId="11" applyFont="1" applyFill="1" applyBorder="1" applyAlignment="1" applyProtection="1">
      <alignment vertical="center" wrapText="1"/>
    </xf>
    <xf numFmtId="44" fontId="2" fillId="0" borderId="28" xfId="11" applyFont="1" applyFill="1" applyBorder="1" applyAlignment="1" applyProtection="1">
      <alignment vertical="center" wrapText="1"/>
    </xf>
    <xf numFmtId="7" fontId="51" fillId="22" borderId="28" xfId="0" applyNumberFormat="1" applyFont="1" applyFill="1" applyBorder="1" applyAlignment="1">
      <alignment vertical="center"/>
    </xf>
    <xf numFmtId="44" fontId="54" fillId="22" borderId="28" xfId="0" applyNumberFormat="1" applyFont="1" applyFill="1" applyBorder="1" applyAlignment="1">
      <alignment vertical="center"/>
    </xf>
    <xf numFmtId="44" fontId="0" fillId="0" borderId="28" xfId="11" applyFont="1" applyFill="1" applyBorder="1" applyAlignment="1" applyProtection="1">
      <alignment horizontal="justify" vertical="center" wrapText="1"/>
    </xf>
    <xf numFmtId="10" fontId="7" fillId="20" borderId="28" xfId="2" applyNumberFormat="1" applyFont="1" applyFill="1" applyBorder="1" applyAlignment="1" applyProtection="1">
      <alignment vertical="center"/>
    </xf>
    <xf numFmtId="10" fontId="7" fillId="0" borderId="28" xfId="2" applyNumberFormat="1" applyFont="1" applyBorder="1" applyAlignment="1" applyProtection="1">
      <alignment vertical="center"/>
    </xf>
    <xf numFmtId="0" fontId="0" fillId="20" borderId="28" xfId="0" applyFill="1" applyBorder="1" applyAlignment="1">
      <alignment vertical="center" wrapText="1"/>
    </xf>
    <xf numFmtId="10" fontId="2" fillId="22" borderId="28" xfId="0" applyNumberFormat="1" applyFont="1" applyFill="1" applyBorder="1" applyAlignment="1">
      <alignment horizontal="left" vertical="center"/>
    </xf>
    <xf numFmtId="178" fontId="2" fillId="22" borderId="28" xfId="0" applyNumberFormat="1" applyFont="1" applyFill="1" applyBorder="1" applyAlignment="1">
      <alignment vertical="center"/>
    </xf>
    <xf numFmtId="0" fontId="2" fillId="0" borderId="28" xfId="0" applyFont="1" applyBorder="1" applyAlignment="1">
      <alignment vertical="center" wrapText="1"/>
    </xf>
    <xf numFmtId="44" fontId="2" fillId="0" borderId="28" xfId="11" applyFont="1" applyFill="1" applyBorder="1" applyAlignment="1" applyProtection="1">
      <alignment horizontal="justify" vertical="center" wrapText="1"/>
    </xf>
    <xf numFmtId="44" fontId="15" fillId="0" borderId="28" xfId="0" applyNumberFormat="1" applyFont="1" applyBorder="1" applyAlignment="1">
      <alignment horizontal="center" vertical="center" wrapText="1"/>
    </xf>
    <xf numFmtId="0" fontId="2" fillId="20" borderId="28" xfId="0" applyFont="1" applyFill="1" applyBorder="1" applyAlignment="1">
      <alignment vertical="center"/>
    </xf>
    <xf numFmtId="44" fontId="0" fillId="20" borderId="28" xfId="0" applyNumberFormat="1" applyFill="1" applyBorder="1" applyAlignment="1">
      <alignment vertical="center"/>
    </xf>
    <xf numFmtId="0" fontId="2" fillId="5" borderId="28" xfId="0" applyFont="1" applyFill="1" applyBorder="1" applyAlignment="1">
      <alignment vertical="center" wrapText="1"/>
    </xf>
    <xf numFmtId="0" fontId="2" fillId="0" borderId="28" xfId="0" applyFont="1" applyBorder="1" applyAlignment="1">
      <alignment vertical="center"/>
    </xf>
    <xf numFmtId="44" fontId="0" fillId="0" borderId="28" xfId="0" applyNumberFormat="1" applyBorder="1" applyAlignment="1">
      <alignment vertical="center"/>
    </xf>
    <xf numFmtId="7" fontId="2" fillId="20" borderId="28" xfId="0" applyNumberFormat="1" applyFont="1" applyFill="1" applyBorder="1" applyAlignment="1">
      <alignment vertical="center"/>
    </xf>
    <xf numFmtId="10" fontId="0" fillId="0" borderId="28" xfId="0" applyNumberFormat="1" applyBorder="1" applyAlignment="1">
      <alignment vertical="center" wrapText="1"/>
    </xf>
    <xf numFmtId="0" fontId="7" fillId="0" borderId="28" xfId="0" applyFont="1" applyBorder="1" applyAlignment="1">
      <alignment vertical="center" wrapText="1"/>
    </xf>
    <xf numFmtId="166" fontId="7" fillId="0" borderId="28" xfId="0" applyNumberFormat="1" applyFont="1" applyBorder="1" applyAlignment="1">
      <alignment vertical="center" wrapText="1"/>
    </xf>
    <xf numFmtId="10" fontId="7" fillId="14" borderId="28" xfId="2" applyNumberFormat="1" applyFont="1" applyFill="1" applyBorder="1" applyAlignment="1" applyProtection="1">
      <alignment vertical="center" wrapText="1"/>
    </xf>
    <xf numFmtId="166" fontId="34" fillId="21" borderId="28" xfId="0" applyNumberFormat="1" applyFont="1" applyFill="1" applyBorder="1" applyAlignment="1">
      <alignment vertical="center" wrapText="1"/>
    </xf>
    <xf numFmtId="44" fontId="34" fillId="21" borderId="28" xfId="0" applyNumberFormat="1" applyFont="1" applyFill="1" applyBorder="1" applyAlignment="1">
      <alignment vertical="center" wrapText="1"/>
    </xf>
    <xf numFmtId="0" fontId="0" fillId="20" borderId="28" xfId="0" applyFill="1" applyBorder="1" applyAlignment="1">
      <alignment horizontal="justify" vertical="center" wrapText="1"/>
    </xf>
    <xf numFmtId="44" fontId="0" fillId="20" borderId="28" xfId="11" applyFont="1" applyFill="1" applyBorder="1" applyAlignment="1" applyProtection="1">
      <alignment horizontal="justify" vertical="center" wrapText="1"/>
    </xf>
    <xf numFmtId="0" fontId="0" fillId="0" borderId="28" xfId="0" applyBorder="1" applyAlignment="1">
      <alignment horizontal="justify" vertical="center" wrapText="1"/>
    </xf>
    <xf numFmtId="0" fontId="2" fillId="22" borderId="28" xfId="0" applyFont="1" applyFill="1" applyBorder="1" applyAlignment="1">
      <alignment vertical="center" wrapText="1"/>
    </xf>
    <xf numFmtId="0" fontId="2" fillId="22" borderId="28" xfId="0" applyFont="1" applyFill="1" applyBorder="1" applyAlignment="1">
      <alignment horizontal="left" vertical="center" wrapText="1"/>
    </xf>
    <xf numFmtId="44" fontId="2" fillId="22" borderId="28" xfId="11" applyFont="1" applyFill="1" applyBorder="1" applyAlignment="1" applyProtection="1">
      <alignment horizontal="justify" vertical="center" wrapText="1"/>
    </xf>
    <xf numFmtId="0" fontId="34" fillId="21" borderId="28" xfId="0" applyFont="1" applyFill="1" applyBorder="1" applyAlignment="1">
      <alignment vertical="center" wrapText="1"/>
    </xf>
    <xf numFmtId="0" fontId="15" fillId="0" borderId="28" xfId="0" applyFont="1" applyBorder="1" applyAlignment="1">
      <alignment horizontal="center" vertical="center" wrapText="1"/>
    </xf>
    <xf numFmtId="0" fontId="15" fillId="21" borderId="28" xfId="0" applyFont="1" applyFill="1" applyBorder="1" applyAlignment="1">
      <alignment vertical="center" wrapText="1"/>
    </xf>
    <xf numFmtId="0" fontId="9" fillId="22" borderId="28" xfId="0" applyFont="1" applyFill="1" applyBorder="1" applyAlignment="1">
      <alignment vertical="center" wrapText="1"/>
    </xf>
    <xf numFmtId="44" fontId="9" fillId="22" borderId="28" xfId="11" applyFont="1" applyFill="1" applyBorder="1" applyAlignment="1" applyProtection="1">
      <alignment vertical="center" wrapText="1"/>
    </xf>
    <xf numFmtId="44" fontId="17" fillId="21" borderId="28" xfId="0" applyNumberFormat="1" applyFont="1" applyFill="1" applyBorder="1" applyAlignment="1">
      <alignment vertical="center" wrapText="1"/>
    </xf>
    <xf numFmtId="9" fontId="7" fillId="20" borderId="28" xfId="0" applyNumberFormat="1" applyFont="1" applyFill="1" applyBorder="1" applyAlignment="1">
      <alignment vertical="center"/>
    </xf>
    <xf numFmtId="9" fontId="7" fillId="0" borderId="28" xfId="0" applyNumberFormat="1" applyFont="1" applyBorder="1" applyAlignment="1">
      <alignment vertical="center"/>
    </xf>
    <xf numFmtId="9" fontId="9" fillId="20" borderId="28" xfId="0" applyNumberFormat="1" applyFont="1" applyFill="1" applyBorder="1" applyAlignment="1">
      <alignment vertical="center"/>
    </xf>
    <xf numFmtId="10" fontId="9" fillId="20" borderId="28" xfId="2" applyNumberFormat="1" applyFont="1" applyFill="1" applyBorder="1" applyAlignment="1" applyProtection="1">
      <alignment vertical="center"/>
    </xf>
    <xf numFmtId="10" fontId="9" fillId="0" borderId="28" xfId="2" applyNumberFormat="1" applyFont="1" applyBorder="1" applyAlignment="1" applyProtection="1">
      <alignment vertical="center"/>
    </xf>
    <xf numFmtId="9" fontId="9" fillId="0" borderId="28" xfId="0" applyNumberFormat="1" applyFont="1" applyBorder="1" applyAlignment="1">
      <alignment vertical="center"/>
    </xf>
    <xf numFmtId="0" fontId="11" fillId="0" borderId="28" xfId="0" applyFont="1" applyBorder="1" applyAlignment="1">
      <alignment vertical="center" wrapText="1"/>
    </xf>
    <xf numFmtId="44" fontId="17" fillId="21" borderId="28" xfId="0" applyNumberFormat="1" applyFont="1" applyFill="1" applyBorder="1" applyAlignment="1">
      <alignment horizontal="left" vertical="center" wrapText="1"/>
    </xf>
    <xf numFmtId="0" fontId="16" fillId="0" borderId="28" xfId="0" applyFont="1" applyBorder="1" applyAlignment="1">
      <alignment vertical="center" wrapText="1"/>
    </xf>
    <xf numFmtId="44" fontId="0" fillId="0" borderId="28" xfId="0" applyNumberFormat="1" applyBorder="1" applyAlignment="1">
      <alignment vertical="center" wrapText="1"/>
    </xf>
    <xf numFmtId="0" fontId="30" fillId="0" borderId="28" xfId="0" applyFont="1" applyBorder="1" applyAlignment="1">
      <alignment vertical="center"/>
    </xf>
    <xf numFmtId="0" fontId="20" fillId="0" borderId="28" xfId="0" applyFont="1" applyBorder="1" applyAlignment="1">
      <alignment horizontal="center" vertical="center"/>
    </xf>
    <xf numFmtId="2" fontId="0" fillId="0" borderId="28" xfId="0" applyNumberFormat="1" applyBorder="1" applyAlignment="1">
      <alignment horizontal="center" vertical="center"/>
    </xf>
    <xf numFmtId="44" fontId="8" fillId="0" borderId="28" xfId="0" applyNumberFormat="1" applyFont="1" applyBorder="1" applyAlignment="1">
      <alignment vertical="center"/>
    </xf>
    <xf numFmtId="44" fontId="2" fillId="0" borderId="28" xfId="0" applyNumberFormat="1" applyFont="1" applyBorder="1" applyAlignment="1">
      <alignment vertical="center"/>
    </xf>
    <xf numFmtId="44" fontId="0" fillId="0" borderId="28" xfId="0" applyNumberFormat="1" applyBorder="1" applyAlignment="1">
      <alignment horizontal="center" vertical="center"/>
    </xf>
    <xf numFmtId="44" fontId="8" fillId="0" borderId="28" xfId="0" applyNumberFormat="1" applyFont="1" applyBorder="1" applyAlignment="1">
      <alignment horizontal="center" vertical="center"/>
    </xf>
    <xf numFmtId="0" fontId="30" fillId="0" borderId="28" xfId="0" applyFont="1" applyBorder="1" applyAlignment="1">
      <alignment horizontal="center" vertical="center"/>
    </xf>
    <xf numFmtId="44" fontId="30" fillId="0" borderId="28" xfId="0" applyNumberFormat="1" applyFont="1" applyBorder="1" applyAlignment="1">
      <alignment horizontal="center" vertical="center"/>
    </xf>
    <xf numFmtId="0" fontId="9" fillId="0" borderId="28" xfId="0" applyFont="1" applyBorder="1" applyAlignment="1">
      <alignment horizontal="center" vertical="center"/>
    </xf>
    <xf numFmtId="166" fontId="2" fillId="11" borderId="28" xfId="0" applyNumberFormat="1" applyFont="1" applyFill="1" applyBorder="1" applyAlignment="1">
      <alignment vertical="top"/>
    </xf>
    <xf numFmtId="0" fontId="0" fillId="0" borderId="41" xfId="0" applyBorder="1" applyAlignment="1">
      <alignment vertical="center"/>
    </xf>
    <xf numFmtId="0" fontId="2" fillId="0" borderId="29" xfId="0" applyFont="1" applyBorder="1" applyAlignment="1">
      <alignment horizontal="center" vertical="center"/>
    </xf>
    <xf numFmtId="0" fontId="2" fillId="0" borderId="32" xfId="0" applyFont="1" applyBorder="1" applyAlignment="1">
      <alignment horizontal="center" vertical="center"/>
    </xf>
    <xf numFmtId="43" fontId="74" fillId="21" borderId="40" xfId="1" applyFont="1" applyFill="1" applyBorder="1" applyAlignment="1" applyProtection="1">
      <alignment horizontal="center" vertical="center" wrapText="1"/>
    </xf>
    <xf numFmtId="43" fontId="23" fillId="20" borderId="40" xfId="1" applyFont="1" applyFill="1" applyBorder="1" applyAlignment="1" applyProtection="1">
      <alignment horizontal="center" vertical="center"/>
    </xf>
    <xf numFmtId="43" fontId="25" fillId="20" borderId="40" xfId="1" applyFont="1" applyFill="1" applyBorder="1" applyAlignment="1" applyProtection="1">
      <alignment vertical="center" wrapText="1"/>
    </xf>
    <xf numFmtId="44" fontId="8" fillId="20" borderId="40" xfId="6" applyNumberFormat="1" applyFont="1" applyFill="1" applyBorder="1" applyAlignment="1" applyProtection="1">
      <alignment vertical="center"/>
    </xf>
    <xf numFmtId="43" fontId="23" fillId="0" borderId="40" xfId="1" applyFont="1" applyFill="1" applyBorder="1" applyAlignment="1" applyProtection="1">
      <alignment horizontal="center" vertical="center"/>
    </xf>
    <xf numFmtId="43" fontId="25" fillId="0" borderId="40" xfId="1" applyFont="1" applyFill="1" applyBorder="1" applyAlignment="1" applyProtection="1">
      <alignment vertical="center" wrapText="1"/>
    </xf>
    <xf numFmtId="44" fontId="25" fillId="0" borderId="40" xfId="6" applyNumberFormat="1" applyFont="1" applyFill="1" applyBorder="1" applyAlignment="1" applyProtection="1">
      <alignment horizontal="center" vertical="center"/>
    </xf>
    <xf numFmtId="44" fontId="75" fillId="21" borderId="40" xfId="6" applyNumberFormat="1" applyFont="1" applyFill="1" applyBorder="1" applyAlignment="1" applyProtection="1">
      <alignment horizontal="center" vertical="center"/>
    </xf>
    <xf numFmtId="10" fontId="9" fillId="22" borderId="40" xfId="0" applyNumberFormat="1" applyFont="1" applyFill="1" applyBorder="1" applyAlignment="1">
      <alignment horizontal="center" vertical="center"/>
    </xf>
    <xf numFmtId="173" fontId="15" fillId="21" borderId="40" xfId="6" applyNumberFormat="1" applyFont="1" applyFill="1" applyBorder="1" applyAlignment="1" applyProtection="1">
      <alignment vertical="center"/>
    </xf>
    <xf numFmtId="0" fontId="11" fillId="0" borderId="41" xfId="0" applyFont="1" applyBorder="1" applyAlignment="1">
      <alignment vertical="center" wrapText="1"/>
    </xf>
    <xf numFmtId="0" fontId="15" fillId="21" borderId="70" xfId="0" applyFont="1" applyFill="1" applyBorder="1" applyAlignment="1">
      <alignment horizontal="center" vertical="center" wrapText="1"/>
    </xf>
    <xf numFmtId="0" fontId="11" fillId="20" borderId="70" xfId="0" applyFont="1" applyFill="1" applyBorder="1" applyAlignment="1">
      <alignment horizontal="center" vertical="center" wrapText="1"/>
    </xf>
    <xf numFmtId="43" fontId="25" fillId="20" borderId="70" xfId="1" applyFont="1" applyFill="1" applyBorder="1" applyAlignment="1" applyProtection="1">
      <alignment horizontal="center" vertical="center" wrapText="1"/>
    </xf>
    <xf numFmtId="173" fontId="15" fillId="21" borderId="70" xfId="6" applyNumberFormat="1" applyFont="1" applyFill="1" applyBorder="1" applyAlignment="1" applyProtection="1">
      <alignment vertical="center"/>
    </xf>
    <xf numFmtId="0" fontId="17" fillId="0" borderId="28" xfId="0" applyFont="1" applyBorder="1" applyAlignment="1">
      <alignment vertical="center" wrapText="1"/>
    </xf>
    <xf numFmtId="0" fontId="0" fillId="0" borderId="41" xfId="0" applyBorder="1" applyAlignment="1">
      <alignment vertical="center" wrapText="1"/>
    </xf>
    <xf numFmtId="0" fontId="10" fillId="0" borderId="35" xfId="0" applyFont="1" applyBorder="1" applyAlignment="1">
      <alignment vertical="center" wrapText="1"/>
    </xf>
    <xf numFmtId="0" fontId="0" fillId="0" borderId="35" xfId="0" applyBorder="1" applyAlignment="1">
      <alignment vertical="center" wrapText="1"/>
    </xf>
    <xf numFmtId="0" fontId="2" fillId="5" borderId="29" xfId="0" applyFont="1" applyFill="1" applyBorder="1" applyAlignment="1">
      <alignment vertical="center" wrapText="1"/>
    </xf>
    <xf numFmtId="0" fontId="15" fillId="21" borderId="40" xfId="0" applyFont="1" applyFill="1" applyBorder="1" applyAlignment="1">
      <alignment horizontal="justify" vertical="center" wrapText="1"/>
    </xf>
    <xf numFmtId="0" fontId="2" fillId="0" borderId="40" xfId="0" applyFont="1" applyBorder="1" applyAlignment="1">
      <alignment horizontal="center" vertical="center" wrapText="1"/>
    </xf>
    <xf numFmtId="10" fontId="0" fillId="20" borderId="40" xfId="0" applyNumberFormat="1" applyFill="1" applyBorder="1" applyAlignment="1">
      <alignment horizontal="center" vertical="center" wrapText="1"/>
    </xf>
    <xf numFmtId="10" fontId="0" fillId="0" borderId="40" xfId="0" applyNumberFormat="1" applyBorder="1" applyAlignment="1">
      <alignment horizontal="center" vertical="center" wrapText="1"/>
    </xf>
    <xf numFmtId="44" fontId="0" fillId="22" borderId="40" xfId="11" applyFont="1" applyFill="1" applyBorder="1" applyAlignment="1" applyProtection="1">
      <alignment horizontal="justify" vertical="center" wrapText="1"/>
    </xf>
    <xf numFmtId="0" fontId="0" fillId="20" borderId="40" xfId="0" applyFill="1" applyBorder="1" applyAlignment="1">
      <alignment vertical="center" wrapText="1"/>
    </xf>
    <xf numFmtId="0" fontId="0" fillId="20" borderId="40" xfId="0" applyFill="1" applyBorder="1" applyAlignment="1">
      <alignment horizontal="justify" vertical="center" wrapText="1"/>
    </xf>
    <xf numFmtId="44" fontId="0" fillId="20" borderId="40" xfId="11" applyFont="1" applyFill="1" applyBorder="1" applyAlignment="1" applyProtection="1">
      <alignment horizontal="justify" vertical="center" wrapText="1"/>
    </xf>
    <xf numFmtId="0" fontId="0" fillId="0" borderId="40" xfId="0" applyBorder="1" applyAlignment="1">
      <alignment horizontal="justify" vertical="center" wrapText="1"/>
    </xf>
    <xf numFmtId="44" fontId="0" fillId="0" borderId="40" xfId="11" applyFont="1" applyFill="1" applyBorder="1" applyAlignment="1" applyProtection="1">
      <alignment horizontal="justify" vertical="center" wrapText="1"/>
    </xf>
    <xf numFmtId="44" fontId="2" fillId="22" borderId="40" xfId="11" applyFont="1" applyFill="1" applyBorder="1" applyAlignment="1" applyProtection="1">
      <alignment horizontal="justify" vertical="center" wrapText="1"/>
    </xf>
    <xf numFmtId="44" fontId="15" fillId="21" borderId="40" xfId="0" applyNumberFormat="1" applyFont="1" applyFill="1" applyBorder="1" applyAlignment="1">
      <alignment horizontal="center" vertical="center" wrapText="1"/>
    </xf>
    <xf numFmtId="0" fontId="2" fillId="0" borderId="43" xfId="0" applyFont="1" applyBorder="1" applyAlignment="1">
      <alignment horizontal="center" vertical="center" wrapText="1"/>
    </xf>
    <xf numFmtId="44" fontId="0" fillId="0" borderId="43" xfId="11" applyFont="1" applyFill="1" applyBorder="1" applyAlignment="1" applyProtection="1">
      <alignment vertical="center" wrapText="1"/>
    </xf>
    <xf numFmtId="44" fontId="0" fillId="0" borderId="43" xfId="11" applyFont="1" applyFill="1" applyBorder="1" applyAlignment="1" applyProtection="1">
      <alignment horizontal="justify" vertical="center" wrapText="1"/>
    </xf>
    <xf numFmtId="44" fontId="2" fillId="0" borderId="43" xfId="11" applyFont="1" applyFill="1" applyBorder="1" applyAlignment="1" applyProtection="1">
      <alignment horizontal="justify" vertical="center" wrapText="1"/>
    </xf>
    <xf numFmtId="44" fontId="15" fillId="0" borderId="43" xfId="0" applyNumberFormat="1" applyFont="1" applyBorder="1" applyAlignment="1">
      <alignment horizontal="center" vertical="center" wrapText="1"/>
    </xf>
    <xf numFmtId="0" fontId="2" fillId="5" borderId="50" xfId="0" applyFont="1" applyFill="1" applyBorder="1" applyAlignment="1">
      <alignment vertical="center" wrapText="1"/>
    </xf>
    <xf numFmtId="44" fontId="0" fillId="0" borderId="41" xfId="0" applyNumberFormat="1" applyBorder="1" applyAlignment="1">
      <alignment vertical="center" wrapText="1"/>
    </xf>
    <xf numFmtId="10" fontId="8" fillId="20" borderId="40" xfId="0" applyNumberFormat="1" applyFont="1" applyFill="1" applyBorder="1" applyAlignment="1">
      <alignment horizontal="center" vertical="center" wrapText="1"/>
    </xf>
    <xf numFmtId="9" fontId="9" fillId="23" borderId="40" xfId="0" applyNumberFormat="1" applyFont="1" applyFill="1" applyBorder="1" applyAlignment="1">
      <alignment horizontal="left" vertical="center"/>
    </xf>
    <xf numFmtId="10" fontId="9" fillId="23" borderId="40" xfId="2" applyNumberFormat="1" applyFont="1" applyFill="1" applyBorder="1" applyAlignment="1" applyProtection="1">
      <alignment horizontal="center" vertical="center"/>
    </xf>
    <xf numFmtId="10" fontId="2" fillId="22" borderId="40" xfId="0" applyNumberFormat="1" applyFont="1" applyFill="1" applyBorder="1" applyAlignment="1">
      <alignment horizontal="left" vertical="center"/>
    </xf>
    <xf numFmtId="178" fontId="2" fillId="22" borderId="40" xfId="0" applyNumberFormat="1" applyFont="1" applyFill="1" applyBorder="1" applyAlignment="1">
      <alignment vertical="center"/>
    </xf>
    <xf numFmtId="166" fontId="34" fillId="21" borderId="40" xfId="0" applyNumberFormat="1" applyFont="1" applyFill="1" applyBorder="1" applyAlignment="1">
      <alignment vertical="center" wrapText="1"/>
    </xf>
    <xf numFmtId="4" fontId="34" fillId="21" borderId="40" xfId="0" applyNumberFormat="1" applyFont="1" applyFill="1" applyBorder="1" applyAlignment="1">
      <alignment vertical="center" wrapText="1"/>
    </xf>
    <xf numFmtId="0" fontId="2" fillId="20" borderId="40" xfId="0" applyFont="1" applyFill="1" applyBorder="1" applyAlignment="1">
      <alignment vertical="center"/>
    </xf>
    <xf numFmtId="44" fontId="0" fillId="20" borderId="40" xfId="0" applyNumberFormat="1" applyFill="1" applyBorder="1" applyAlignment="1">
      <alignment vertical="center"/>
    </xf>
    <xf numFmtId="0" fontId="2" fillId="0" borderId="40" xfId="0" applyFont="1" applyBorder="1" applyAlignment="1">
      <alignment vertical="center"/>
    </xf>
    <xf numFmtId="44" fontId="0" fillId="0" borderId="40" xfId="0" applyNumberFormat="1" applyBorder="1" applyAlignment="1">
      <alignment vertical="center"/>
    </xf>
    <xf numFmtId="7" fontId="2" fillId="20" borderId="40" xfId="0" applyNumberFormat="1" applyFont="1" applyFill="1" applyBorder="1" applyAlignment="1">
      <alignment vertical="center"/>
    </xf>
    <xf numFmtId="44" fontId="15" fillId="21" borderId="40" xfId="11" applyFont="1" applyFill="1" applyBorder="1" applyAlignment="1" applyProtection="1">
      <alignment vertical="center" wrapText="1"/>
    </xf>
    <xf numFmtId="0" fontId="0" fillId="0" borderId="50" xfId="0" applyBorder="1" applyAlignment="1">
      <alignment horizontal="center" vertical="center" wrapText="1"/>
    </xf>
    <xf numFmtId="0" fontId="0" fillId="0" borderId="50" xfId="0" applyBorder="1" applyAlignment="1">
      <alignment vertical="center"/>
    </xf>
    <xf numFmtId="0" fontId="2" fillId="0" borderId="35" xfId="0" applyFont="1" applyBorder="1" applyAlignment="1">
      <alignment vertical="center" wrapText="1"/>
    </xf>
    <xf numFmtId="44" fontId="15" fillId="21" borderId="40" xfId="11" applyFont="1" applyFill="1" applyBorder="1" applyAlignment="1" applyProtection="1">
      <alignment horizontal="justify" vertical="center" wrapText="1"/>
    </xf>
    <xf numFmtId="0" fontId="0" fillId="20" borderId="40" xfId="0" applyFill="1" applyBorder="1" applyAlignment="1">
      <alignment vertical="center"/>
    </xf>
    <xf numFmtId="44" fontId="15" fillId="0" borderId="43" xfId="11" applyFont="1" applyFill="1" applyBorder="1" applyAlignment="1" applyProtection="1">
      <alignment horizontal="justify" vertical="center" wrapText="1"/>
    </xf>
    <xf numFmtId="44" fontId="0" fillId="0" borderId="43" xfId="0" applyNumberFormat="1" applyBorder="1" applyAlignment="1">
      <alignment vertical="center"/>
    </xf>
    <xf numFmtId="44" fontId="2" fillId="0" borderId="32" xfId="11" applyFont="1" applyFill="1" applyBorder="1" applyAlignment="1" applyProtection="1">
      <alignment vertical="center" wrapText="1"/>
    </xf>
    <xf numFmtId="0" fontId="8" fillId="0" borderId="29" xfId="0" applyFont="1" applyBorder="1" applyAlignment="1">
      <alignment vertical="center"/>
    </xf>
    <xf numFmtId="44" fontId="15" fillId="21" borderId="40" xfId="11" applyFont="1" applyFill="1" applyBorder="1" applyAlignment="1" applyProtection="1">
      <alignment horizontal="center" vertical="center" wrapText="1"/>
    </xf>
    <xf numFmtId="0" fontId="9" fillId="20" borderId="51" xfId="0" applyFont="1" applyFill="1" applyBorder="1" applyAlignment="1">
      <alignment vertical="center" wrapText="1"/>
    </xf>
    <xf numFmtId="0" fontId="8" fillId="0" borderId="50" xfId="0" applyFont="1" applyBorder="1" applyAlignment="1">
      <alignment vertical="center"/>
    </xf>
    <xf numFmtId="44" fontId="17" fillId="0" borderId="41" xfId="0" applyNumberFormat="1" applyFont="1" applyBorder="1" applyAlignment="1">
      <alignment vertical="center"/>
    </xf>
    <xf numFmtId="0" fontId="17" fillId="21" borderId="40" xfId="0" applyFont="1" applyFill="1" applyBorder="1" applyAlignment="1">
      <alignment vertical="center"/>
    </xf>
    <xf numFmtId="44" fontId="17" fillId="21" borderId="40" xfId="0" applyNumberFormat="1" applyFont="1" applyFill="1" applyBorder="1" applyAlignment="1">
      <alignment vertical="center"/>
    </xf>
    <xf numFmtId="0" fontId="15" fillId="0" borderId="41" xfId="0" applyFont="1" applyBorder="1" applyAlignment="1">
      <alignment horizontal="center" vertical="center"/>
    </xf>
    <xf numFmtId="4" fontId="0" fillId="0" borderId="41" xfId="0" applyNumberFormat="1" applyBorder="1" applyAlignment="1">
      <alignment horizontal="right" vertical="center"/>
    </xf>
    <xf numFmtId="44" fontId="15" fillId="0" borderId="41" xfId="0" applyNumberFormat="1" applyFont="1" applyBorder="1" applyAlignment="1">
      <alignment horizontal="center" vertical="center"/>
    </xf>
    <xf numFmtId="44" fontId="16" fillId="0" borderId="41" xfId="0" applyNumberFormat="1" applyFont="1" applyBorder="1" applyAlignment="1">
      <alignment horizontal="center" vertical="center"/>
    </xf>
    <xf numFmtId="4" fontId="0" fillId="0" borderId="40" xfId="0" applyNumberFormat="1" applyBorder="1" applyAlignment="1">
      <alignment horizontal="right" vertical="center"/>
    </xf>
    <xf numFmtId="44" fontId="9" fillId="22" borderId="40" xfId="0" applyNumberFormat="1" applyFont="1" applyFill="1" applyBorder="1" applyAlignment="1">
      <alignment horizontal="center" vertical="center"/>
    </xf>
    <xf numFmtId="0" fontId="16" fillId="0" borderId="32" xfId="0" applyFont="1" applyBorder="1" applyAlignment="1">
      <alignment horizontal="center" vertical="center"/>
    </xf>
    <xf numFmtId="44" fontId="16" fillId="0" borderId="32" xfId="0" applyNumberFormat="1" applyFont="1" applyBorder="1" applyAlignment="1">
      <alignment horizontal="center" vertical="center"/>
    </xf>
    <xf numFmtId="44" fontId="16" fillId="0" borderId="35" xfId="0" applyNumberFormat="1" applyFont="1" applyBorder="1" applyAlignment="1">
      <alignment horizontal="center" vertical="center"/>
    </xf>
    <xf numFmtId="0" fontId="0" fillId="0" borderId="73" xfId="0" applyBorder="1" applyAlignment="1">
      <alignment vertical="center"/>
    </xf>
    <xf numFmtId="0" fontId="0" fillId="0" borderId="71" xfId="0" applyBorder="1" applyAlignment="1">
      <alignment vertical="center"/>
    </xf>
    <xf numFmtId="2" fontId="0" fillId="20" borderId="71" xfId="0" applyNumberFormat="1" applyFill="1" applyBorder="1" applyAlignment="1">
      <alignment horizontal="center" vertical="center"/>
    </xf>
    <xf numFmtId="44" fontId="0" fillId="0" borderId="71" xfId="0" applyNumberFormat="1" applyBorder="1" applyAlignment="1">
      <alignment vertical="center"/>
    </xf>
    <xf numFmtId="44" fontId="15" fillId="21" borderId="71" xfId="0" applyNumberFormat="1" applyFont="1" applyFill="1" applyBorder="1" applyAlignment="1">
      <alignment vertical="center"/>
    </xf>
    <xf numFmtId="44" fontId="0" fillId="20" borderId="71" xfId="0" applyNumberFormat="1" applyFill="1" applyBorder="1" applyAlignment="1">
      <alignment horizontal="center" vertical="center"/>
    </xf>
    <xf numFmtId="44" fontId="8" fillId="0" borderId="71" xfId="0" applyNumberFormat="1" applyFont="1" applyBorder="1" applyAlignment="1">
      <alignment horizontal="center" vertical="center"/>
    </xf>
    <xf numFmtId="0" fontId="20" fillId="21" borderId="73" xfId="0" applyFont="1" applyFill="1" applyBorder="1" applyAlignment="1">
      <alignment vertical="center" wrapText="1"/>
    </xf>
    <xf numFmtId="0" fontId="8" fillId="0" borderId="73" xfId="0" applyFont="1" applyBorder="1" applyAlignment="1">
      <alignment vertical="center"/>
    </xf>
    <xf numFmtId="44" fontId="8" fillId="0" borderId="40" xfId="0" applyNumberFormat="1" applyFont="1" applyBorder="1" applyAlignment="1">
      <alignment horizontal="center" vertical="center"/>
    </xf>
    <xf numFmtId="0" fontId="15" fillId="21" borderId="73" xfId="0" applyFont="1" applyFill="1" applyBorder="1" applyAlignment="1">
      <alignment vertical="center"/>
    </xf>
    <xf numFmtId="44" fontId="34" fillId="21" borderId="71" xfId="0" applyNumberFormat="1" applyFont="1" applyFill="1" applyBorder="1" applyAlignment="1">
      <alignment horizontal="center" vertical="center"/>
    </xf>
    <xf numFmtId="0" fontId="9" fillId="22" borderId="77" xfId="0" applyFont="1" applyFill="1" applyBorder="1" applyAlignment="1">
      <alignment vertical="center"/>
    </xf>
    <xf numFmtId="1" fontId="9" fillId="22" borderId="78" xfId="0" applyNumberFormat="1" applyFont="1" applyFill="1" applyBorder="1" applyAlignment="1">
      <alignment horizontal="center" vertical="center"/>
    </xf>
    <xf numFmtId="0" fontId="9" fillId="22" borderId="79" xfId="0" applyFont="1" applyFill="1" applyBorder="1" applyAlignment="1">
      <alignment horizontal="center" vertical="center"/>
    </xf>
    <xf numFmtId="0" fontId="15" fillId="21" borderId="40" xfId="0" applyFont="1" applyFill="1" applyBorder="1" applyAlignment="1">
      <alignment vertical="center" wrapText="1"/>
    </xf>
    <xf numFmtId="0" fontId="28" fillId="0" borderId="28" xfId="0" applyFont="1" applyBorder="1" applyAlignment="1">
      <alignment horizontal="center" vertical="center"/>
    </xf>
    <xf numFmtId="0" fontId="24" fillId="0" borderId="28" xfId="0" applyFont="1" applyBorder="1" applyAlignment="1">
      <alignment vertical="top" wrapText="1"/>
    </xf>
    <xf numFmtId="0" fontId="2" fillId="11" borderId="28" xfId="0" applyFont="1" applyFill="1" applyBorder="1" applyAlignment="1">
      <alignment horizontal="center" vertical="center"/>
    </xf>
    <xf numFmtId="0" fontId="28" fillId="0" borderId="35" xfId="0" applyFont="1" applyBorder="1" applyAlignment="1">
      <alignment horizontal="center" vertical="center"/>
    </xf>
    <xf numFmtId="43" fontId="26" fillId="21" borderId="40" xfId="1" applyFont="1" applyFill="1" applyBorder="1" applyAlignment="1" applyProtection="1">
      <alignment horizontal="center" vertical="center" wrapText="1"/>
    </xf>
    <xf numFmtId="43" fontId="9" fillId="20" borderId="40" xfId="1" applyFont="1" applyFill="1" applyBorder="1" applyAlignment="1" applyProtection="1">
      <alignment horizontal="center" vertical="center"/>
    </xf>
    <xf numFmtId="43" fontId="8" fillId="20" borderId="40" xfId="1" applyFont="1" applyFill="1" applyBorder="1" applyAlignment="1" applyProtection="1">
      <alignment vertical="center" wrapText="1"/>
    </xf>
    <xf numFmtId="43" fontId="9" fillId="0" borderId="40" xfId="1" applyFont="1" applyFill="1" applyBorder="1" applyAlignment="1" applyProtection="1">
      <alignment horizontal="center" vertical="center"/>
    </xf>
    <xf numFmtId="43" fontId="8" fillId="0" borderId="40" xfId="1" applyFont="1" applyFill="1" applyBorder="1" applyAlignment="1" applyProtection="1">
      <alignment vertical="center" wrapText="1"/>
    </xf>
    <xf numFmtId="44" fontId="8" fillId="0" borderId="40" xfId="6" applyNumberFormat="1" applyFont="1" applyFill="1" applyBorder="1" applyAlignment="1" applyProtection="1">
      <alignment vertical="center"/>
    </xf>
    <xf numFmtId="44" fontId="26" fillId="21" borderId="40" xfId="6" applyNumberFormat="1" applyFont="1" applyFill="1" applyBorder="1" applyAlignment="1" applyProtection="1">
      <alignment horizontal="center" vertical="center"/>
    </xf>
    <xf numFmtId="10" fontId="23" fillId="22" borderId="40" xfId="0" applyNumberFormat="1" applyFont="1" applyFill="1" applyBorder="1" applyAlignment="1">
      <alignment horizontal="center" vertical="center"/>
    </xf>
    <xf numFmtId="0" fontId="11" fillId="20" borderId="40" xfId="0" applyFont="1" applyFill="1" applyBorder="1" applyAlignment="1">
      <alignment horizontal="center" vertical="center" wrapText="1"/>
    </xf>
    <xf numFmtId="43" fontId="10" fillId="20" borderId="40" xfId="0" applyNumberFormat="1" applyFont="1" applyFill="1" applyBorder="1" applyAlignment="1">
      <alignment vertical="center" wrapText="1"/>
    </xf>
    <xf numFmtId="0" fontId="10" fillId="20" borderId="40" xfId="0" applyFont="1" applyFill="1" applyBorder="1" applyAlignment="1">
      <alignment horizontal="center" vertical="center" wrapText="1"/>
    </xf>
    <xf numFmtId="44" fontId="10" fillId="20" borderId="40"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43" fontId="10" fillId="0" borderId="40" xfId="0" applyNumberFormat="1" applyFont="1" applyBorder="1" applyAlignment="1">
      <alignment vertical="center" wrapText="1"/>
    </xf>
    <xf numFmtId="0" fontId="10" fillId="0" borderId="40" xfId="0" applyFont="1" applyBorder="1" applyAlignment="1">
      <alignment horizontal="center" vertical="center" wrapText="1"/>
    </xf>
    <xf numFmtId="44" fontId="10" fillId="0" borderId="40" xfId="0" applyNumberFormat="1" applyFont="1" applyBorder="1" applyAlignment="1">
      <alignment horizontal="center" vertical="center" wrapText="1"/>
    </xf>
    <xf numFmtId="44" fontId="15" fillId="21" borderId="40" xfId="0" applyNumberFormat="1" applyFont="1" applyFill="1" applyBorder="1" applyAlignment="1">
      <alignment vertical="center" wrapText="1"/>
    </xf>
    <xf numFmtId="0" fontId="10" fillId="20" borderId="40" xfId="0" applyFont="1" applyFill="1" applyBorder="1" applyAlignment="1">
      <alignment vertical="center" wrapText="1"/>
    </xf>
    <xf numFmtId="44" fontId="24" fillId="20" borderId="40" xfId="0" applyNumberFormat="1" applyFont="1" applyFill="1" applyBorder="1" applyAlignment="1">
      <alignment vertical="center" wrapText="1"/>
    </xf>
    <xf numFmtId="44" fontId="34" fillId="21" borderId="40" xfId="0" applyNumberFormat="1" applyFont="1" applyFill="1" applyBorder="1" applyAlignment="1">
      <alignment vertical="center" wrapText="1"/>
    </xf>
    <xf numFmtId="44" fontId="23" fillId="22" borderId="40" xfId="0" applyNumberFormat="1" applyFont="1" applyFill="1" applyBorder="1" applyAlignment="1">
      <alignment vertical="center" wrapText="1"/>
    </xf>
    <xf numFmtId="0" fontId="15" fillId="14" borderId="29" xfId="0" applyFont="1" applyFill="1" applyBorder="1" applyAlignment="1">
      <alignment vertical="center" wrapText="1"/>
    </xf>
    <xf numFmtId="0" fontId="8" fillId="20" borderId="40" xfId="0" applyFont="1" applyFill="1" applyBorder="1" applyAlignment="1">
      <alignment horizontal="justify" vertical="center" wrapText="1"/>
    </xf>
    <xf numFmtId="0" fontId="15" fillId="14" borderId="50" xfId="0" applyFont="1" applyFill="1" applyBorder="1" applyAlignment="1">
      <alignment vertical="center" wrapText="1"/>
    </xf>
    <xf numFmtId="0" fontId="24" fillId="0" borderId="41" xfId="0" applyFont="1" applyBorder="1" applyAlignment="1">
      <alignment vertical="top" wrapText="1"/>
    </xf>
    <xf numFmtId="0" fontId="15" fillId="14" borderId="35" xfId="0" applyFont="1" applyFill="1" applyBorder="1" applyAlignment="1">
      <alignment horizontal="center" vertical="center" wrapText="1"/>
    </xf>
    <xf numFmtId="0" fontId="15" fillId="14" borderId="32" xfId="0" applyFont="1" applyFill="1" applyBorder="1" applyAlignment="1">
      <alignment horizontal="center" vertical="center" wrapText="1"/>
    </xf>
    <xf numFmtId="44" fontId="26" fillId="21" borderId="40" xfId="11" applyFont="1" applyFill="1" applyBorder="1" applyAlignment="1" applyProtection="1">
      <alignment horizontal="center" vertical="center" wrapText="1"/>
    </xf>
    <xf numFmtId="0" fontId="24" fillId="0" borderId="32" xfId="0" applyFont="1" applyBorder="1" applyAlignment="1">
      <alignment vertical="top" wrapText="1"/>
    </xf>
    <xf numFmtId="44" fontId="24" fillId="0" borderId="32" xfId="0" applyNumberFormat="1" applyFont="1" applyBorder="1" applyAlignment="1">
      <alignment vertical="top" wrapText="1"/>
    </xf>
    <xf numFmtId="0" fontId="24" fillId="0" borderId="29" xfId="0" applyFont="1" applyBorder="1" applyAlignment="1">
      <alignment vertical="top"/>
    </xf>
    <xf numFmtId="166" fontId="34" fillId="21" borderId="40" xfId="0" applyNumberFormat="1" applyFont="1" applyFill="1" applyBorder="1" applyAlignment="1">
      <alignment horizontal="left" vertical="center" wrapText="1"/>
    </xf>
    <xf numFmtId="0" fontId="54" fillId="23" borderId="40" xfId="0" applyFont="1" applyFill="1" applyBorder="1" applyAlignment="1">
      <alignment horizontal="left" vertical="center"/>
    </xf>
    <xf numFmtId="7" fontId="54" fillId="22" borderId="40" xfId="0" applyNumberFormat="1" applyFont="1" applyFill="1" applyBorder="1" applyAlignment="1">
      <alignment horizontal="left" vertical="center"/>
    </xf>
    <xf numFmtId="9" fontId="8" fillId="20" borderId="40" xfId="0" applyNumberFormat="1" applyFont="1" applyFill="1" applyBorder="1" applyAlignment="1">
      <alignment horizontal="left" vertical="center"/>
    </xf>
    <xf numFmtId="10" fontId="8" fillId="20" borderId="40" xfId="2" applyNumberFormat="1" applyFont="1" applyFill="1" applyBorder="1" applyAlignment="1" applyProtection="1">
      <alignment vertical="center"/>
    </xf>
    <xf numFmtId="9" fontId="8" fillId="23" borderId="40" xfId="0" applyNumberFormat="1" applyFont="1" applyFill="1" applyBorder="1" applyAlignment="1">
      <alignment horizontal="left" vertical="center"/>
    </xf>
    <xf numFmtId="10" fontId="8" fillId="23" borderId="40" xfId="2" applyNumberFormat="1" applyFont="1" applyFill="1" applyBorder="1" applyAlignment="1" applyProtection="1">
      <alignment vertical="center"/>
    </xf>
    <xf numFmtId="10" fontId="8" fillId="22" borderId="40" xfId="0" applyNumberFormat="1" applyFont="1" applyFill="1" applyBorder="1" applyAlignment="1">
      <alignment horizontal="left" vertical="center"/>
    </xf>
    <xf numFmtId="178" fontId="8" fillId="22" borderId="40" xfId="0" applyNumberFormat="1" applyFont="1" applyFill="1" applyBorder="1" applyAlignment="1">
      <alignment vertical="center"/>
    </xf>
    <xf numFmtId="0" fontId="0" fillId="20" borderId="40" xfId="0" applyFill="1" applyBorder="1" applyAlignment="1">
      <alignment horizontal="left" vertical="center"/>
    </xf>
    <xf numFmtId="0" fontId="0" fillId="0" borderId="40" xfId="0" applyBorder="1" applyAlignment="1">
      <alignment horizontal="left" vertical="center"/>
    </xf>
    <xf numFmtId="7" fontId="0" fillId="20" borderId="40" xfId="0" applyNumberFormat="1" applyFill="1" applyBorder="1" applyAlignment="1">
      <alignment horizontal="left" vertical="center"/>
    </xf>
    <xf numFmtId="44" fontId="34" fillId="21" borderId="40" xfId="11" applyFont="1" applyFill="1" applyBorder="1" applyAlignment="1" applyProtection="1">
      <alignment horizontal="left" vertical="center" wrapText="1"/>
    </xf>
    <xf numFmtId="44" fontId="34" fillId="21" borderId="40" xfId="11" applyFont="1" applyFill="1" applyBorder="1" applyAlignment="1" applyProtection="1">
      <alignment vertical="center" wrapText="1"/>
    </xf>
    <xf numFmtId="0" fontId="24" fillId="0" borderId="28" xfId="0" applyFont="1" applyBorder="1" applyAlignment="1">
      <alignment vertical="center" wrapText="1"/>
    </xf>
    <xf numFmtId="0" fontId="24" fillId="0" borderId="28" xfId="0" applyFont="1" applyBorder="1" applyAlignment="1">
      <alignment horizontal="left" vertical="center" wrapText="1"/>
    </xf>
    <xf numFmtId="10" fontId="24" fillId="0" borderId="28" xfId="0" applyNumberFormat="1" applyFont="1" applyBorder="1" applyAlignment="1">
      <alignment vertical="center" wrapText="1"/>
    </xf>
    <xf numFmtId="0" fontId="24" fillId="0" borderId="41" xfId="0" applyFont="1" applyBorder="1" applyAlignment="1">
      <alignment vertical="center" wrapText="1"/>
    </xf>
    <xf numFmtId="0" fontId="24" fillId="0" borderId="41" xfId="0" applyFont="1" applyBorder="1" applyAlignment="1">
      <alignment horizontal="left" vertical="center" wrapText="1"/>
    </xf>
    <xf numFmtId="0" fontId="25" fillId="0" borderId="41" xfId="0" applyFont="1" applyBorder="1" applyAlignment="1">
      <alignment horizontal="left" vertical="center" wrapText="1"/>
    </xf>
    <xf numFmtId="0" fontId="23" fillId="0" borderId="41" xfId="0" applyFont="1" applyBorder="1" applyAlignment="1">
      <alignment vertical="center" wrapText="1"/>
    </xf>
    <xf numFmtId="4" fontId="25" fillId="0" borderId="41" xfId="0" applyNumberFormat="1" applyFont="1" applyBorder="1" applyAlignment="1">
      <alignment vertical="center" wrapText="1"/>
    </xf>
    <xf numFmtId="4" fontId="23" fillId="0" borderId="41" xfId="0" applyNumberFormat="1" applyFont="1" applyBorder="1" applyAlignment="1">
      <alignment vertical="center" wrapText="1"/>
    </xf>
    <xf numFmtId="0" fontId="25" fillId="0" borderId="41" xfId="0" applyFont="1" applyBorder="1" applyAlignment="1">
      <alignment vertical="center" wrapText="1"/>
    </xf>
    <xf numFmtId="0" fontId="25" fillId="0" borderId="41" xfId="0" applyFont="1" applyBorder="1" applyAlignment="1">
      <alignment horizontal="center" vertical="center" wrapText="1"/>
    </xf>
    <xf numFmtId="0" fontId="24" fillId="0" borderId="29" xfId="0" applyFont="1" applyBorder="1" applyAlignment="1">
      <alignment horizontal="left" vertical="center" wrapText="1"/>
    </xf>
    <xf numFmtId="0" fontId="24" fillId="0" borderId="29" xfId="0" applyFont="1" applyBorder="1" applyAlignment="1">
      <alignment vertical="center" wrapText="1"/>
    </xf>
    <xf numFmtId="0" fontId="26" fillId="21" borderId="40" xfId="0" applyFont="1" applyFill="1" applyBorder="1" applyAlignment="1">
      <alignment horizontal="center" vertical="center" wrapText="1"/>
    </xf>
    <xf numFmtId="0" fontId="33" fillId="20" borderId="40" xfId="0" applyFont="1" applyFill="1" applyBorder="1" applyAlignment="1">
      <alignment horizontal="center" vertical="center" wrapText="1"/>
    </xf>
    <xf numFmtId="43" fontId="32" fillId="20" borderId="40" xfId="0" applyNumberFormat="1" applyFont="1" applyFill="1" applyBorder="1" applyAlignment="1">
      <alignment vertical="center" wrapText="1"/>
    </xf>
    <xf numFmtId="0" fontId="32" fillId="20" borderId="40" xfId="0" applyFont="1" applyFill="1" applyBorder="1" applyAlignment="1">
      <alignment horizontal="center" vertical="center" wrapText="1"/>
    </xf>
    <xf numFmtId="44" fontId="32" fillId="20" borderId="40" xfId="0" applyNumberFormat="1" applyFont="1" applyFill="1" applyBorder="1" applyAlignment="1">
      <alignment horizontal="center" vertical="center" wrapText="1"/>
    </xf>
    <xf numFmtId="0" fontId="33" fillId="0" borderId="40" xfId="0" applyFont="1" applyBorder="1" applyAlignment="1">
      <alignment horizontal="center" vertical="center" wrapText="1"/>
    </xf>
    <xf numFmtId="43" fontId="32" fillId="0" borderId="40" xfId="0" applyNumberFormat="1" applyFont="1" applyBorder="1" applyAlignment="1">
      <alignment vertical="center" wrapText="1"/>
    </xf>
    <xf numFmtId="0" fontId="32" fillId="0" borderId="40" xfId="0" applyFont="1" applyBorder="1" applyAlignment="1">
      <alignment horizontal="center" vertical="center" wrapText="1"/>
    </xf>
    <xf numFmtId="44" fontId="32" fillId="0" borderId="40" xfId="0" applyNumberFormat="1" applyFont="1" applyBorder="1" applyAlignment="1">
      <alignment horizontal="center" vertical="center" wrapText="1"/>
    </xf>
    <xf numFmtId="44" fontId="26" fillId="21" borderId="40" xfId="0" applyNumberFormat="1" applyFont="1" applyFill="1" applyBorder="1" applyAlignment="1">
      <alignment vertical="center" wrapText="1"/>
    </xf>
    <xf numFmtId="7" fontId="32" fillId="20" borderId="40" xfId="0" applyNumberFormat="1" applyFont="1" applyFill="1" applyBorder="1" applyAlignment="1">
      <alignment vertical="center" wrapText="1"/>
    </xf>
    <xf numFmtId="0" fontId="24" fillId="0" borderId="40" xfId="0" applyFont="1" applyBorder="1" applyAlignment="1">
      <alignment horizontal="center" vertical="center" wrapText="1"/>
    </xf>
    <xf numFmtId="0" fontId="27" fillId="21" borderId="40" xfId="0" applyFont="1" applyFill="1" applyBorder="1" applyAlignment="1">
      <alignment vertical="center" wrapText="1"/>
    </xf>
    <xf numFmtId="0" fontId="24" fillId="20" borderId="40" xfId="0" applyFont="1" applyFill="1" applyBorder="1" applyAlignment="1">
      <alignment vertical="center" wrapText="1"/>
    </xf>
    <xf numFmtId="0" fontId="24" fillId="0" borderId="32" xfId="0" applyFont="1" applyBorder="1" applyAlignment="1">
      <alignment vertical="center" wrapText="1"/>
    </xf>
    <xf numFmtId="44" fontId="26" fillId="21" borderId="40" xfId="0" applyNumberFormat="1" applyFont="1" applyFill="1" applyBorder="1" applyAlignment="1">
      <alignment horizontal="center" vertical="center" wrapText="1"/>
    </xf>
    <xf numFmtId="4" fontId="24" fillId="20" borderId="40" xfId="0" applyNumberFormat="1" applyFont="1" applyFill="1" applyBorder="1" applyAlignment="1">
      <alignment horizontal="right" vertical="center" wrapText="1"/>
    </xf>
    <xf numFmtId="44" fontId="28" fillId="0" borderId="29" xfId="11" applyFont="1" applyFill="1" applyBorder="1" applyAlignment="1" applyProtection="1">
      <alignment vertical="center" wrapText="1"/>
    </xf>
    <xf numFmtId="44" fontId="24" fillId="0" borderId="41" xfId="0" applyNumberFormat="1" applyFont="1" applyBorder="1" applyAlignment="1">
      <alignment vertical="center" wrapText="1"/>
    </xf>
    <xf numFmtId="0" fontId="24" fillId="0" borderId="35" xfId="0" applyFont="1" applyBorder="1" applyAlignment="1">
      <alignment vertical="center" wrapText="1"/>
    </xf>
    <xf numFmtId="0" fontId="15" fillId="0" borderId="50" xfId="0" applyFont="1" applyBorder="1" applyAlignment="1">
      <alignment vertical="center" wrapText="1"/>
    </xf>
    <xf numFmtId="0" fontId="9" fillId="0" borderId="50" xfId="0" applyFont="1" applyBorder="1" applyAlignment="1">
      <alignment vertical="center" wrapText="1"/>
    </xf>
    <xf numFmtId="166" fontId="23" fillId="22" borderId="40" xfId="0" applyNumberFormat="1" applyFont="1" applyFill="1" applyBorder="1" applyAlignment="1">
      <alignment vertical="center" wrapText="1"/>
    </xf>
    <xf numFmtId="0" fontId="0" fillId="0" borderId="28" xfId="0" applyBorder="1" applyAlignment="1">
      <alignment horizontal="left" vertical="center" wrapText="1"/>
    </xf>
    <xf numFmtId="0" fontId="7" fillId="7" borderId="28" xfId="0" applyFont="1" applyFill="1" applyBorder="1" applyAlignment="1">
      <alignment vertical="center"/>
    </xf>
    <xf numFmtId="0" fontId="0" fillId="0" borderId="50" xfId="0" applyBorder="1" applyAlignment="1">
      <alignment horizontal="left" vertical="center" wrapText="1"/>
    </xf>
    <xf numFmtId="0" fontId="9" fillId="7" borderId="41" xfId="0" applyFont="1" applyFill="1" applyBorder="1" applyAlignment="1">
      <alignment vertical="center"/>
    </xf>
    <xf numFmtId="10" fontId="7" fillId="0" borderId="32" xfId="0" applyNumberFormat="1" applyFont="1" applyBorder="1" applyAlignment="1">
      <alignment vertical="center"/>
    </xf>
    <xf numFmtId="44" fontId="8" fillId="20" borderId="40" xfId="0" applyNumberFormat="1" applyFont="1" applyFill="1" applyBorder="1" applyAlignment="1">
      <alignment horizontal="left" vertical="center" wrapText="1"/>
    </xf>
    <xf numFmtId="0" fontId="0" fillId="20" borderId="40" xfId="0" applyFill="1" applyBorder="1" applyAlignment="1">
      <alignment horizontal="left" vertical="center" wrapText="1"/>
    </xf>
    <xf numFmtId="44" fontId="0" fillId="20" borderId="40" xfId="0" applyNumberFormat="1" applyFill="1" applyBorder="1" applyAlignment="1">
      <alignment horizontal="left" vertical="center" wrapText="1"/>
    </xf>
    <xf numFmtId="0" fontId="15" fillId="21" borderId="40" xfId="0" applyFont="1" applyFill="1" applyBorder="1" applyAlignment="1">
      <alignment horizontal="left" vertical="center" wrapText="1"/>
    </xf>
    <xf numFmtId="44" fontId="15" fillId="21" borderId="40" xfId="0" applyNumberFormat="1" applyFont="1" applyFill="1" applyBorder="1" applyAlignment="1">
      <alignment horizontal="left" vertical="center" wrapText="1"/>
    </xf>
    <xf numFmtId="0" fontId="2" fillId="22" borderId="40" xfId="0" applyFont="1" applyFill="1" applyBorder="1" applyAlignment="1">
      <alignment horizontal="left" vertical="center" wrapText="1"/>
    </xf>
    <xf numFmtId="44" fontId="9" fillId="22" borderId="40" xfId="0" applyNumberFormat="1" applyFont="1" applyFill="1" applyBorder="1" applyAlignment="1">
      <alignment horizontal="left" vertical="center" wrapText="1"/>
    </xf>
    <xf numFmtId="0" fontId="2" fillId="20" borderId="40" xfId="0" applyFont="1" applyFill="1" applyBorder="1" applyAlignment="1">
      <alignment horizontal="center" vertical="center" wrapText="1"/>
    </xf>
    <xf numFmtId="44" fontId="28" fillId="9" borderId="41" xfId="0" applyNumberFormat="1" applyFont="1" applyFill="1" applyBorder="1" applyAlignment="1">
      <alignment vertical="center" wrapText="1"/>
    </xf>
    <xf numFmtId="0" fontId="26" fillId="0" borderId="35" xfId="0" applyFont="1" applyBorder="1" applyAlignment="1">
      <alignment horizontal="center" vertical="center" wrapText="1"/>
    </xf>
    <xf numFmtId="44" fontId="26" fillId="0" borderId="35" xfId="0" applyNumberFormat="1" applyFont="1" applyBorder="1" applyAlignment="1">
      <alignment vertical="center" wrapText="1"/>
    </xf>
    <xf numFmtId="44" fontId="28" fillId="20" borderId="40" xfId="0" applyNumberFormat="1" applyFont="1" applyFill="1" applyBorder="1" applyAlignment="1">
      <alignment vertical="center" wrapText="1"/>
    </xf>
    <xf numFmtId="4" fontId="78" fillId="22" borderId="40" xfId="0" applyNumberFormat="1" applyFont="1" applyFill="1" applyBorder="1" applyAlignment="1">
      <alignment horizontal="right" vertical="center" wrapText="1"/>
    </xf>
    <xf numFmtId="44" fontId="18" fillId="21" borderId="40" xfId="0" applyNumberFormat="1" applyFont="1" applyFill="1" applyBorder="1" applyAlignment="1">
      <alignment horizontal="center" vertical="center" wrapText="1"/>
    </xf>
    <xf numFmtId="44" fontId="18" fillId="21" borderId="40" xfId="0" applyNumberFormat="1" applyFont="1" applyFill="1" applyBorder="1" applyAlignment="1">
      <alignment vertical="center" wrapText="1"/>
    </xf>
    <xf numFmtId="0" fontId="27" fillId="20" borderId="28" xfId="0" applyFont="1" applyFill="1" applyBorder="1" applyAlignment="1">
      <alignment horizontal="left" vertical="center" wrapText="1"/>
    </xf>
    <xf numFmtId="0" fontId="25" fillId="0" borderId="28" xfId="0" applyFont="1" applyBorder="1" applyAlignment="1">
      <alignment horizontal="center" vertical="center"/>
    </xf>
    <xf numFmtId="0" fontId="27" fillId="0" borderId="28" xfId="0" applyFont="1" applyBorder="1" applyAlignment="1">
      <alignment horizontal="center" vertical="center"/>
    </xf>
    <xf numFmtId="166" fontId="25" fillId="0" borderId="28" xfId="0" applyNumberFormat="1" applyFont="1" applyBorder="1" applyAlignment="1">
      <alignment horizontal="center" vertical="center"/>
    </xf>
    <xf numFmtId="0" fontId="23" fillId="0" borderId="28" xfId="0" applyFont="1" applyBorder="1" applyAlignment="1">
      <alignment horizontal="center" vertical="center"/>
    </xf>
    <xf numFmtId="4" fontId="25" fillId="0" borderId="28" xfId="0" applyNumberFormat="1" applyFont="1" applyBorder="1" applyAlignment="1">
      <alignment horizontal="center" vertical="center" wrapText="1"/>
    </xf>
    <xf numFmtId="172" fontId="25" fillId="4" borderId="28" xfId="0" applyNumberFormat="1" applyFont="1" applyFill="1" applyBorder="1" applyAlignment="1">
      <alignment horizontal="center" vertical="center" wrapText="1"/>
    </xf>
    <xf numFmtId="44" fontId="25" fillId="0" borderId="28" xfId="0" applyNumberFormat="1" applyFont="1" applyBorder="1" applyAlignment="1">
      <alignment horizontal="center" vertical="center" wrapText="1"/>
    </xf>
    <xf numFmtId="44" fontId="25" fillId="0" borderId="28" xfId="0" applyNumberFormat="1" applyFont="1" applyBorder="1" applyAlignment="1">
      <alignment horizontal="center" vertical="center"/>
    </xf>
    <xf numFmtId="0" fontId="25" fillId="21" borderId="28" xfId="0" applyFont="1" applyFill="1" applyBorder="1" applyAlignment="1">
      <alignment horizontal="center" vertical="center" wrapText="1"/>
    </xf>
    <xf numFmtId="0" fontId="27" fillId="21" borderId="28" xfId="0" applyFont="1" applyFill="1" applyBorder="1" applyAlignment="1">
      <alignment horizontal="center" vertical="center" wrapText="1"/>
    </xf>
    <xf numFmtId="44" fontId="26" fillId="21" borderId="28" xfId="0" applyNumberFormat="1" applyFont="1" applyFill="1" applyBorder="1" applyAlignment="1">
      <alignment horizontal="center" vertical="center" wrapText="1"/>
    </xf>
    <xf numFmtId="0" fontId="25" fillId="0" borderId="41" xfId="0" applyFont="1" applyBorder="1" applyAlignment="1">
      <alignment horizontal="center" vertical="center"/>
    </xf>
    <xf numFmtId="0" fontId="25" fillId="20" borderId="40" xfId="0" applyFont="1" applyFill="1" applyBorder="1" applyAlignment="1">
      <alignment horizontal="center" vertical="center" wrapText="1"/>
    </xf>
    <xf numFmtId="1" fontId="25" fillId="20" borderId="40" xfId="0" applyNumberFormat="1" applyFont="1" applyFill="1" applyBorder="1" applyAlignment="1">
      <alignment horizontal="center" vertical="center" wrapText="1"/>
    </xf>
    <xf numFmtId="44" fontId="25" fillId="20" borderId="40" xfId="0" applyNumberFormat="1" applyFont="1" applyFill="1" applyBorder="1" applyAlignment="1">
      <alignment horizontal="center" vertical="center" wrapText="1"/>
    </xf>
    <xf numFmtId="172"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wrapText="1"/>
    </xf>
    <xf numFmtId="1" fontId="25" fillId="0" borderId="40" xfId="0" applyNumberFormat="1" applyFont="1" applyBorder="1" applyAlignment="1">
      <alignment horizontal="center" vertical="center" wrapText="1"/>
    </xf>
    <xf numFmtId="4" fontId="25" fillId="0" borderId="40" xfId="0" applyNumberFormat="1" applyFont="1" applyBorder="1" applyAlignment="1">
      <alignment horizontal="center" vertical="center" wrapText="1"/>
    </xf>
    <xf numFmtId="172" fontId="25" fillId="0" borderId="40" xfId="0" applyNumberFormat="1" applyFont="1" applyBorder="1" applyAlignment="1">
      <alignment horizontal="center" vertical="center" wrapText="1"/>
    </xf>
    <xf numFmtId="4" fontId="25" fillId="20" borderId="40" xfId="0" applyNumberFormat="1" applyFont="1" applyFill="1" applyBorder="1" applyAlignment="1">
      <alignment horizontal="center" vertical="center" wrapText="1"/>
    </xf>
    <xf numFmtId="0" fontId="25" fillId="0" borderId="40" xfId="0" applyFont="1" applyBorder="1" applyAlignment="1">
      <alignment horizontal="center" vertical="center"/>
    </xf>
    <xf numFmtId="4" fontId="25" fillId="0" borderId="40" xfId="0" applyNumberFormat="1" applyFont="1" applyBorder="1" applyAlignment="1">
      <alignment horizontal="center" vertical="center"/>
    </xf>
    <xf numFmtId="0" fontId="26" fillId="21" borderId="40" xfId="0" applyFont="1" applyFill="1" applyBorder="1" applyAlignment="1">
      <alignment horizontal="center" vertical="center"/>
    </xf>
    <xf numFmtId="44" fontId="25" fillId="4" borderId="40" xfId="0" applyNumberFormat="1" applyFont="1" applyFill="1" applyBorder="1" applyAlignment="1">
      <alignment horizontal="center" vertical="center" wrapText="1"/>
    </xf>
    <xf numFmtId="0" fontId="25" fillId="20" borderId="40" xfId="0" applyFont="1" applyFill="1" applyBorder="1" applyAlignment="1">
      <alignment horizontal="center" vertical="center"/>
    </xf>
    <xf numFmtId="4" fontId="25" fillId="20" borderId="40" xfId="0" applyNumberFormat="1" applyFont="1" applyFill="1" applyBorder="1" applyAlignment="1">
      <alignment horizontal="center" vertical="center"/>
    </xf>
    <xf numFmtId="4" fontId="25" fillId="4" borderId="40" xfId="0" applyNumberFormat="1" applyFont="1" applyFill="1" applyBorder="1" applyAlignment="1">
      <alignment horizontal="center" vertical="center" wrapText="1"/>
    </xf>
    <xf numFmtId="44" fontId="25" fillId="22" borderId="40" xfId="0" applyNumberFormat="1" applyFont="1" applyFill="1" applyBorder="1" applyAlignment="1">
      <alignment horizontal="center" vertical="center" wrapText="1"/>
    </xf>
    <xf numFmtId="177" fontId="25" fillId="20" borderId="40" xfId="0" applyNumberFormat="1" applyFont="1" applyFill="1" applyBorder="1" applyAlignment="1">
      <alignment horizontal="center" vertical="center" wrapText="1"/>
    </xf>
    <xf numFmtId="177" fontId="25" fillId="0" borderId="40" xfId="0" applyNumberFormat="1" applyFont="1" applyBorder="1" applyAlignment="1">
      <alignment horizontal="center" vertical="center" wrapText="1"/>
    </xf>
    <xf numFmtId="0" fontId="9" fillId="0" borderId="83" xfId="0" applyFont="1" applyBorder="1" applyAlignment="1">
      <alignment horizontal="center" vertical="center" wrapText="1"/>
    </xf>
    <xf numFmtId="0" fontId="9" fillId="0" borderId="84" xfId="0" applyFont="1" applyBorder="1" applyAlignment="1">
      <alignment horizontal="center" vertical="center" wrapText="1"/>
    </xf>
    <xf numFmtId="0" fontId="9" fillId="14" borderId="85" xfId="0" applyFont="1" applyFill="1" applyBorder="1" applyAlignment="1">
      <alignment horizontal="center" vertical="center" wrapText="1"/>
    </xf>
    <xf numFmtId="0" fontId="9" fillId="0" borderId="86" xfId="0" applyFont="1" applyBorder="1" applyAlignment="1">
      <alignment horizontal="center" vertical="center" wrapText="1"/>
    </xf>
    <xf numFmtId="183" fontId="53" fillId="0" borderId="52" xfId="2" applyNumberFormat="1" applyFont="1" applyFill="1" applyBorder="1" applyAlignment="1">
      <alignment horizontal="center" vertical="center"/>
    </xf>
    <xf numFmtId="2" fontId="53" fillId="22" borderId="40" xfId="0" applyNumberFormat="1" applyFont="1" applyFill="1" applyBorder="1" applyAlignment="1">
      <alignment vertical="center"/>
    </xf>
    <xf numFmtId="4" fontId="36" fillId="20" borderId="40" xfId="0" applyNumberFormat="1" applyFont="1" applyFill="1" applyBorder="1" applyAlignment="1" applyProtection="1">
      <alignment horizontal="center" vertical="center" wrapText="1"/>
      <protection locked="0"/>
    </xf>
    <xf numFmtId="4" fontId="36" fillId="22" borderId="51" xfId="0" applyNumberFormat="1" applyFont="1" applyFill="1" applyBorder="1" applyAlignment="1" applyProtection="1">
      <alignment horizontal="center" vertical="center" wrapText="1"/>
      <protection locked="0"/>
    </xf>
    <xf numFmtId="1" fontId="47" fillId="21" borderId="52" xfId="0" applyNumberFormat="1" applyFont="1" applyFill="1" applyBorder="1" applyAlignment="1">
      <alignment horizontal="center" vertical="center" wrapText="1"/>
    </xf>
    <xf numFmtId="1" fontId="36" fillId="22" borderId="42" xfId="0" applyNumberFormat="1" applyFont="1" applyFill="1" applyBorder="1" applyAlignment="1" applyProtection="1">
      <alignment horizontal="center" vertical="center" wrapText="1"/>
      <protection locked="0"/>
    </xf>
    <xf numFmtId="9" fontId="14" fillId="22" borderId="40" xfId="0" applyNumberFormat="1" applyFont="1" applyFill="1" applyBorder="1" applyAlignment="1" applyProtection="1">
      <alignment horizontal="center" vertical="center" wrapText="1"/>
      <protection locked="0"/>
    </xf>
    <xf numFmtId="44" fontId="14" fillId="27" borderId="40" xfId="11" applyFont="1" applyFill="1" applyBorder="1" applyAlignment="1" applyProtection="1">
      <alignment vertical="center" wrapText="1"/>
      <protection locked="0"/>
    </xf>
    <xf numFmtId="44" fontId="35" fillId="0" borderId="40" xfId="11" applyFont="1" applyFill="1" applyBorder="1" applyAlignment="1" applyProtection="1">
      <alignment horizontal="center" vertical="center" wrapText="1"/>
    </xf>
    <xf numFmtId="0" fontId="66" fillId="21" borderId="40" xfId="0" applyFont="1" applyFill="1" applyBorder="1" applyAlignment="1">
      <alignment horizontal="left" vertical="center" wrapText="1"/>
    </xf>
    <xf numFmtId="44" fontId="66" fillId="20" borderId="40" xfId="11" applyFont="1" applyFill="1" applyBorder="1" applyAlignment="1" applyProtection="1">
      <alignment horizontal="center" vertical="center" wrapText="1"/>
    </xf>
    <xf numFmtId="177" fontId="35" fillId="22" borderId="40" xfId="0" applyNumberFormat="1" applyFont="1" applyFill="1" applyBorder="1" applyAlignment="1" applyProtection="1">
      <alignment vertical="center" wrapText="1"/>
      <protection locked="0"/>
    </xf>
    <xf numFmtId="177" fontId="35" fillId="0" borderId="40" xfId="0" applyNumberFormat="1" applyFont="1" applyBorder="1" applyAlignment="1">
      <alignment horizontal="center" vertical="center" wrapText="1"/>
    </xf>
    <xf numFmtId="44" fontId="35" fillId="0" borderId="0" xfId="0" applyNumberFormat="1" applyFont="1" applyAlignment="1">
      <alignment horizontal="center" vertical="center" wrapText="1"/>
    </xf>
    <xf numFmtId="0" fontId="8" fillId="22" borderId="40" xfId="14" applyFont="1" applyFill="1" applyBorder="1" applyAlignment="1" applyProtection="1">
      <alignment horizontal="center" vertical="center" wrapText="1"/>
      <protection locked="0"/>
    </xf>
    <xf numFmtId="177" fontId="14" fillId="27" borderId="40" xfId="0" applyNumberFormat="1" applyFont="1" applyFill="1" applyBorder="1" applyAlignment="1" applyProtection="1">
      <alignment vertical="center" wrapText="1"/>
      <protection locked="0"/>
    </xf>
    <xf numFmtId="177" fontId="14" fillId="28" borderId="40" xfId="0" applyNumberFormat="1" applyFont="1" applyFill="1" applyBorder="1" applyAlignment="1" applyProtection="1">
      <alignment vertical="center" wrapText="1"/>
      <protection locked="0"/>
    </xf>
    <xf numFmtId="44" fontId="14" fillId="28" borderId="40" xfId="11" applyFont="1" applyFill="1" applyBorder="1" applyAlignment="1" applyProtection="1">
      <alignment vertical="center" wrapText="1"/>
      <protection locked="0"/>
    </xf>
    <xf numFmtId="0" fontId="36" fillId="20" borderId="40" xfId="0" applyFont="1" applyFill="1" applyBorder="1" applyAlignment="1">
      <alignment horizontal="center" vertical="center" wrapText="1"/>
    </xf>
    <xf numFmtId="177" fontId="4" fillId="22" borderId="40" xfId="0" applyNumberFormat="1" applyFont="1" applyFill="1" applyBorder="1" applyAlignment="1" applyProtection="1">
      <alignment vertical="center" wrapText="1"/>
      <protection locked="0"/>
    </xf>
    <xf numFmtId="0" fontId="66" fillId="0" borderId="40" xfId="0" applyFont="1" applyBorder="1" applyAlignment="1">
      <alignment horizontal="center" vertical="center" wrapText="1"/>
    </xf>
    <xf numFmtId="0" fontId="1" fillId="22" borderId="40" xfId="14" applyFont="1" applyFill="1" applyBorder="1" applyAlignment="1" applyProtection="1">
      <alignment horizontal="center" vertical="center"/>
      <protection locked="0"/>
    </xf>
    <xf numFmtId="44" fontId="1" fillId="22" borderId="40" xfId="14" applyNumberFormat="1" applyFont="1" applyFill="1" applyBorder="1" applyAlignment="1" applyProtection="1">
      <alignment horizontal="center" vertical="center"/>
      <protection locked="0"/>
    </xf>
    <xf numFmtId="0" fontId="47" fillId="21" borderId="42" xfId="0" applyFont="1" applyFill="1" applyBorder="1" applyAlignment="1">
      <alignment horizontal="center" vertical="center" wrapText="1"/>
    </xf>
    <xf numFmtId="17" fontId="47" fillId="21" borderId="49" xfId="0" applyNumberFormat="1" applyFont="1" applyFill="1" applyBorder="1" applyAlignment="1">
      <alignment horizontal="center" vertical="center" wrapText="1"/>
    </xf>
    <xf numFmtId="17" fontId="47" fillId="21" borderId="91" xfId="0" applyNumberFormat="1" applyFont="1" applyFill="1" applyBorder="1" applyAlignment="1">
      <alignment horizontal="center" vertical="center" wrapText="1"/>
    </xf>
    <xf numFmtId="17" fontId="47" fillId="21" borderId="92" xfId="0" applyNumberFormat="1" applyFont="1" applyFill="1" applyBorder="1" applyAlignment="1">
      <alignment horizontal="center" vertical="center" wrapText="1"/>
    </xf>
    <xf numFmtId="17" fontId="47" fillId="21" borderId="94" xfId="0" applyNumberFormat="1" applyFont="1" applyFill="1" applyBorder="1" applyAlignment="1">
      <alignment horizontal="center" vertical="center" wrapText="1"/>
    </xf>
    <xf numFmtId="44" fontId="4" fillId="22" borderId="28" xfId="0" applyNumberFormat="1" applyFont="1" applyFill="1" applyBorder="1" applyAlignment="1">
      <alignment vertical="center" wrapText="1"/>
    </xf>
    <xf numFmtId="44" fontId="4" fillId="22" borderId="32" xfId="0" applyNumberFormat="1" applyFont="1" applyFill="1" applyBorder="1" applyAlignment="1">
      <alignment vertical="center" wrapText="1"/>
    </xf>
    <xf numFmtId="44" fontId="14" fillId="22" borderId="93" xfId="2" applyNumberFormat="1" applyFont="1" applyFill="1" applyBorder="1" applyAlignment="1" applyProtection="1">
      <alignment vertical="center" wrapText="1"/>
      <protection locked="0"/>
    </xf>
    <xf numFmtId="44" fontId="14" fillId="22" borderId="28" xfId="2" applyNumberFormat="1" applyFont="1" applyFill="1" applyBorder="1" applyAlignment="1" applyProtection="1">
      <alignment vertical="center" wrapText="1"/>
      <protection locked="0"/>
    </xf>
    <xf numFmtId="44" fontId="14" fillId="28" borderId="28" xfId="2" applyNumberFormat="1" applyFont="1" applyFill="1" applyBorder="1" applyAlignment="1" applyProtection="1">
      <alignment vertical="center" wrapText="1"/>
      <protection locked="0"/>
    </xf>
    <xf numFmtId="44" fontId="14" fillId="22" borderId="95" xfId="11" applyFont="1" applyFill="1" applyBorder="1" applyAlignment="1" applyProtection="1">
      <alignment horizontal="center" vertical="center" wrapText="1"/>
      <protection locked="0"/>
    </xf>
    <xf numFmtId="44" fontId="4" fillId="28" borderId="28" xfId="0" applyNumberFormat="1" applyFont="1" applyFill="1" applyBorder="1" applyAlignment="1">
      <alignment vertical="center" wrapText="1"/>
    </xf>
    <xf numFmtId="177" fontId="13" fillId="28" borderId="40" xfId="0" applyNumberFormat="1" applyFont="1" applyFill="1" applyBorder="1" applyAlignment="1" applyProtection="1">
      <alignment vertical="center" wrapText="1"/>
      <protection locked="0"/>
    </xf>
    <xf numFmtId="0" fontId="1" fillId="22" borderId="40" xfId="14" applyFont="1" applyFill="1" applyBorder="1" applyAlignment="1" applyProtection="1">
      <alignment horizontal="center" vertical="center" wrapText="1"/>
      <protection locked="0"/>
    </xf>
    <xf numFmtId="44" fontId="4" fillId="27" borderId="28" xfId="0" applyNumberFormat="1" applyFont="1" applyFill="1" applyBorder="1" applyAlignment="1">
      <alignment vertical="center" wrapText="1"/>
    </xf>
    <xf numFmtId="44" fontId="14" fillId="27" borderId="28" xfId="2" applyNumberFormat="1" applyFont="1" applyFill="1" applyBorder="1" applyAlignment="1" applyProtection="1">
      <alignment vertical="center" wrapText="1"/>
      <protection locked="0"/>
    </xf>
    <xf numFmtId="177" fontId="13" fillId="27" borderId="40" xfId="0" applyNumberFormat="1" applyFont="1" applyFill="1" applyBorder="1" applyAlignment="1" applyProtection="1">
      <alignment vertical="center" wrapText="1"/>
      <protection locked="0"/>
    </xf>
    <xf numFmtId="44" fontId="14" fillId="27" borderId="40" xfId="11" applyFont="1" applyFill="1" applyBorder="1" applyAlignment="1" applyProtection="1">
      <alignment horizontal="center" vertical="center" wrapText="1"/>
      <protection locked="0"/>
    </xf>
    <xf numFmtId="177" fontId="4" fillId="20" borderId="40" xfId="0" applyNumberFormat="1" applyFont="1" applyFill="1" applyBorder="1" applyAlignment="1">
      <alignment horizontal="center" vertical="center" wrapText="1"/>
    </xf>
    <xf numFmtId="44" fontId="80" fillId="0" borderId="40" xfId="0" applyNumberFormat="1" applyFont="1" applyBorder="1" applyAlignment="1">
      <alignment vertical="center" wrapText="1"/>
    </xf>
    <xf numFmtId="0" fontId="66" fillId="0" borderId="4" xfId="0" applyFont="1" applyBorder="1" applyAlignment="1">
      <alignment horizontal="center" vertical="center" wrapText="1"/>
    </xf>
    <xf numFmtId="181" fontId="35" fillId="22" borderId="40" xfId="19" applyNumberFormat="1" applyFont="1" applyFill="1" applyBorder="1" applyAlignment="1" applyProtection="1">
      <alignment horizontal="center" vertical="center" wrapText="1"/>
      <protection locked="0"/>
    </xf>
    <xf numFmtId="44" fontId="35" fillId="22" borderId="40" xfId="22" applyFont="1" applyFill="1" applyBorder="1" applyAlignment="1" applyProtection="1">
      <alignment horizontal="center" vertical="center" wrapText="1"/>
      <protection locked="0"/>
    </xf>
    <xf numFmtId="9" fontId="35" fillId="22" borderId="40" xfId="11" applyNumberFormat="1" applyFont="1" applyFill="1" applyBorder="1" applyAlignment="1" applyProtection="1">
      <alignment horizontal="center" vertical="center" wrapText="1"/>
      <protection locked="0"/>
    </xf>
    <xf numFmtId="44" fontId="35" fillId="22" borderId="40" xfId="11" applyFont="1" applyFill="1" applyBorder="1" applyAlignment="1" applyProtection="1">
      <alignment horizontal="center" vertical="center" wrapText="1"/>
      <protection locked="0"/>
    </xf>
    <xf numFmtId="9" fontId="13" fillId="22" borderId="40" xfId="2" applyFont="1" applyFill="1" applyBorder="1" applyAlignment="1" applyProtection="1">
      <alignment horizontal="center" vertical="center" wrapText="1"/>
      <protection locked="0"/>
    </xf>
    <xf numFmtId="9" fontId="13" fillId="22" borderId="40" xfId="11" applyNumberFormat="1" applyFont="1" applyFill="1" applyBorder="1" applyAlignment="1" applyProtection="1">
      <alignment horizontal="center" vertical="center" wrapText="1"/>
      <protection locked="0"/>
    </xf>
    <xf numFmtId="44" fontId="14" fillId="22" borderId="49" xfId="11" applyFont="1" applyFill="1" applyBorder="1" applyAlignment="1" applyProtection="1">
      <alignment vertical="center" wrapText="1"/>
      <protection locked="0"/>
    </xf>
    <xf numFmtId="44" fontId="14" fillId="22" borderId="51" xfId="22" applyFont="1" applyFill="1" applyBorder="1" applyAlignment="1" applyProtection="1">
      <alignment vertical="center" wrapText="1"/>
      <protection locked="0"/>
    </xf>
    <xf numFmtId="44" fontId="14" fillId="27" borderId="51" xfId="22" applyFont="1" applyFill="1" applyBorder="1" applyAlignment="1" applyProtection="1">
      <alignment vertical="center" wrapText="1"/>
      <protection locked="0"/>
    </xf>
    <xf numFmtId="44" fontId="14" fillId="28" borderId="51" xfId="22" applyFont="1" applyFill="1" applyBorder="1" applyAlignment="1" applyProtection="1">
      <alignment vertical="center" wrapText="1"/>
      <protection locked="0"/>
    </xf>
    <xf numFmtId="44" fontId="14" fillId="22" borderId="28" xfId="11" applyFont="1" applyFill="1" applyBorder="1" applyAlignment="1" applyProtection="1">
      <alignment vertical="center" wrapText="1"/>
      <protection locked="0"/>
    </xf>
    <xf numFmtId="44" fontId="14" fillId="22" borderId="29" xfId="11" applyFont="1" applyFill="1" applyBorder="1" applyAlignment="1" applyProtection="1">
      <alignment vertical="center" wrapText="1"/>
      <protection locked="0"/>
    </xf>
    <xf numFmtId="44" fontId="14" fillId="22" borderId="28" xfId="22" applyFont="1" applyFill="1" applyBorder="1" applyAlignment="1" applyProtection="1">
      <alignment vertical="center" wrapText="1"/>
      <protection locked="0"/>
    </xf>
    <xf numFmtId="44" fontId="14" fillId="22" borderId="96" xfId="22" applyFont="1" applyFill="1" applyBorder="1" applyAlignment="1" applyProtection="1">
      <alignment vertical="center" wrapText="1"/>
      <protection locked="0"/>
    </xf>
    <xf numFmtId="44" fontId="14" fillId="22" borderId="71" xfId="22" applyFont="1" applyFill="1" applyBorder="1" applyAlignment="1" applyProtection="1">
      <alignment vertical="center" wrapText="1"/>
      <protection locked="0"/>
    </xf>
    <xf numFmtId="44" fontId="14" fillId="22" borderId="35" xfId="11" applyFont="1" applyFill="1" applyBorder="1" applyAlignment="1" applyProtection="1">
      <alignment vertical="center" wrapText="1"/>
      <protection locked="0"/>
    </xf>
    <xf numFmtId="44" fontId="14" fillId="27" borderId="28" xfId="11" applyFont="1" applyFill="1" applyBorder="1" applyAlignment="1" applyProtection="1">
      <alignment vertical="center" wrapText="1"/>
      <protection locked="0"/>
    </xf>
    <xf numFmtId="44" fontId="14" fillId="28" borderId="29" xfId="11" applyFont="1" applyFill="1" applyBorder="1" applyAlignment="1" applyProtection="1">
      <alignment vertical="center" wrapText="1"/>
      <protection locked="0"/>
    </xf>
    <xf numFmtId="0" fontId="79" fillId="20" borderId="40" xfId="0" applyFont="1" applyFill="1" applyBorder="1" applyAlignment="1">
      <alignment vertical="center" wrapText="1"/>
    </xf>
    <xf numFmtId="44" fontId="83" fillId="20" borderId="40" xfId="0" applyNumberFormat="1" applyFont="1" applyFill="1" applyBorder="1" applyAlignment="1">
      <alignment vertical="center" wrapText="1"/>
    </xf>
    <xf numFmtId="0" fontId="83" fillId="0" borderId="41" xfId="0" applyFont="1" applyBorder="1" applyAlignment="1">
      <alignment vertical="top"/>
    </xf>
    <xf numFmtId="0" fontId="79" fillId="0" borderId="28" xfId="0" applyFont="1" applyBorder="1" applyAlignment="1">
      <alignment vertical="center" wrapText="1"/>
    </xf>
    <xf numFmtId="0" fontId="4" fillId="0" borderId="0" xfId="0" applyFont="1" applyAlignment="1">
      <alignment horizontal="center" vertical="center" wrapText="1"/>
    </xf>
    <xf numFmtId="0" fontId="66" fillId="20" borderId="40" xfId="0" applyFont="1" applyFill="1" applyBorder="1" applyAlignment="1">
      <alignment horizontal="center" vertical="center" wrapText="1"/>
    </xf>
    <xf numFmtId="181" fontId="66" fillId="22" borderId="40" xfId="19" applyNumberFormat="1" applyFont="1" applyFill="1" applyBorder="1" applyAlignment="1" applyProtection="1">
      <alignment horizontal="center" vertical="center" wrapText="1"/>
      <protection locked="0"/>
    </xf>
    <xf numFmtId="9" fontId="66" fillId="22" borderId="40" xfId="11" applyNumberFormat="1" applyFont="1" applyFill="1" applyBorder="1" applyAlignment="1" applyProtection="1">
      <alignment horizontal="center" vertical="center" wrapText="1"/>
      <protection locked="0"/>
    </xf>
    <xf numFmtId="44" fontId="66" fillId="22" borderId="40" xfId="11" applyFont="1" applyFill="1" applyBorder="1" applyAlignment="1" applyProtection="1">
      <alignment horizontal="center" vertical="center" wrapText="1"/>
      <protection locked="0"/>
    </xf>
    <xf numFmtId="0" fontId="47" fillId="21" borderId="40" xfId="0" applyFont="1" applyFill="1" applyBorder="1" applyAlignment="1">
      <alignment horizontal="left" vertical="center" wrapText="1"/>
    </xf>
    <xf numFmtId="44" fontId="24" fillId="0" borderId="41" xfId="0" applyNumberFormat="1" applyFont="1" applyBorder="1" applyAlignment="1">
      <alignment vertical="top"/>
    </xf>
    <xf numFmtId="43" fontId="8" fillId="0" borderId="40" xfId="1" applyFont="1" applyFill="1" applyBorder="1" applyAlignment="1">
      <alignment horizontal="left" vertical="center" wrapText="1"/>
    </xf>
    <xf numFmtId="43" fontId="8" fillId="20" borderId="40" xfId="1" applyFont="1" applyFill="1" applyBorder="1" applyAlignment="1">
      <alignment horizontal="left" vertical="center" wrapText="1"/>
    </xf>
    <xf numFmtId="43" fontId="9" fillId="22" borderId="40" xfId="1" applyFont="1" applyFill="1" applyBorder="1" applyAlignment="1">
      <alignment vertical="center" wrapText="1"/>
    </xf>
    <xf numFmtId="0" fontId="36" fillId="14" borderId="40" xfId="0" applyFont="1" applyFill="1" applyBorder="1" applyAlignment="1" applyProtection="1">
      <alignment horizontal="center" vertical="center" wrapText="1"/>
      <protection locked="0"/>
    </xf>
    <xf numFmtId="14" fontId="49" fillId="20" borderId="40" xfId="0" applyNumberFormat="1" applyFont="1" applyFill="1" applyBorder="1" applyAlignment="1" applyProtection="1">
      <alignment horizontal="center" vertical="center" wrapText="1"/>
      <protection locked="0"/>
    </xf>
    <xf numFmtId="3" fontId="36" fillId="20" borderId="40" xfId="0" applyNumberFormat="1" applyFont="1" applyFill="1" applyBorder="1" applyAlignment="1" applyProtection="1">
      <alignment horizontal="center" vertical="center" wrapText="1"/>
      <protection locked="0"/>
    </xf>
    <xf numFmtId="10" fontId="15" fillId="14" borderId="0" xfId="0" applyNumberFormat="1" applyFont="1" applyFill="1" applyBorder="1" applyAlignment="1">
      <alignment horizontal="center" vertical="center"/>
    </xf>
    <xf numFmtId="0" fontId="15" fillId="14" borderId="28" xfId="0" applyFont="1" applyFill="1" applyBorder="1" applyAlignment="1">
      <alignment horizontal="center" vertical="center" wrapText="1"/>
    </xf>
    <xf numFmtId="0" fontId="8" fillId="14" borderId="28" xfId="0" applyFont="1" applyFill="1" applyBorder="1" applyAlignment="1">
      <alignment horizontal="center" vertical="center" wrapText="1"/>
    </xf>
    <xf numFmtId="0" fontId="18" fillId="14" borderId="28" xfId="0" applyFont="1" applyFill="1" applyBorder="1" applyAlignment="1">
      <alignment horizontal="center" vertical="center"/>
    </xf>
    <xf numFmtId="0" fontId="21" fillId="14" borderId="28" xfId="0" applyFont="1" applyFill="1" applyBorder="1" applyAlignment="1">
      <alignment vertical="center"/>
    </xf>
    <xf numFmtId="0" fontId="0" fillId="14" borderId="0" xfId="0" applyFill="1" applyAlignment="1">
      <alignment vertical="top"/>
    </xf>
    <xf numFmtId="0" fontId="55" fillId="14" borderId="28" xfId="0" applyFont="1" applyFill="1" applyBorder="1" applyAlignment="1">
      <alignment horizontal="left" vertical="center"/>
    </xf>
    <xf numFmtId="0" fontId="0" fillId="0" borderId="0" xfId="0" applyBorder="1" applyAlignment="1">
      <alignment vertical="top"/>
    </xf>
    <xf numFmtId="3" fontId="15" fillId="14" borderId="0" xfId="1" applyNumberFormat="1" applyFont="1" applyFill="1" applyBorder="1" applyAlignment="1">
      <alignment horizontal="center" vertical="center" wrapText="1"/>
    </xf>
    <xf numFmtId="43" fontId="9" fillId="14" borderId="0" xfId="1" applyFont="1" applyFill="1" applyBorder="1" applyAlignment="1">
      <alignment vertical="center" wrapText="1"/>
    </xf>
    <xf numFmtId="44" fontId="8" fillId="14" borderId="0" xfId="6" applyNumberFormat="1" applyFont="1" applyFill="1" applyBorder="1" applyAlignment="1">
      <alignment vertical="center"/>
    </xf>
    <xf numFmtId="0" fontId="36" fillId="22" borderId="40" xfId="0" applyFont="1" applyFill="1" applyBorder="1" applyAlignment="1" applyProtection="1">
      <alignment horizontal="center" vertical="center" wrapText="1"/>
      <protection locked="0"/>
    </xf>
    <xf numFmtId="17" fontId="4" fillId="20" borderId="40" xfId="0" applyNumberFormat="1" applyFont="1" applyFill="1" applyBorder="1" applyAlignment="1">
      <alignment horizontal="center" vertical="center" wrapText="1"/>
    </xf>
    <xf numFmtId="0" fontId="36" fillId="0" borderId="40" xfId="0" applyFont="1" applyBorder="1" applyAlignment="1">
      <alignment horizontal="center" vertical="center" wrapText="1"/>
    </xf>
    <xf numFmtId="177" fontId="4" fillId="0" borderId="40" xfId="0" applyNumberFormat="1" applyFont="1" applyBorder="1" applyAlignment="1">
      <alignment horizontal="center" vertical="center" wrapText="1"/>
    </xf>
    <xf numFmtId="0" fontId="26" fillId="21" borderId="28" xfId="0" applyFont="1" applyFill="1" applyBorder="1" applyAlignment="1">
      <alignment horizontal="right" vertical="center"/>
    </xf>
    <xf numFmtId="4" fontId="0" fillId="20" borderId="28" xfId="0" applyNumberFormat="1" applyFill="1" applyBorder="1" applyAlignment="1">
      <alignment vertical="center" wrapText="1"/>
    </xf>
    <xf numFmtId="0" fontId="9" fillId="14" borderId="28" xfId="0" applyFont="1" applyFill="1" applyBorder="1" applyAlignment="1">
      <alignment vertical="center" wrapText="1"/>
    </xf>
    <xf numFmtId="165" fontId="8" fillId="0" borderId="40" xfId="0" applyNumberFormat="1" applyFont="1" applyBorder="1" applyAlignment="1">
      <alignment vertical="center"/>
    </xf>
    <xf numFmtId="44" fontId="2" fillId="5" borderId="28" xfId="0" applyNumberFormat="1" applyFont="1" applyFill="1" applyBorder="1" applyAlignment="1">
      <alignment vertical="center" wrapText="1"/>
    </xf>
    <xf numFmtId="0" fontId="25" fillId="8" borderId="28" xfId="0" applyFont="1" applyFill="1" applyBorder="1" applyAlignment="1">
      <alignment vertical="center"/>
    </xf>
    <xf numFmtId="44" fontId="25" fillId="12" borderId="28" xfId="0" applyNumberFormat="1" applyFont="1" applyFill="1" applyBorder="1" applyAlignment="1">
      <alignment vertical="center"/>
    </xf>
    <xf numFmtId="44" fontId="26" fillId="29" borderId="40" xfId="0" applyNumberFormat="1" applyFont="1" applyFill="1" applyBorder="1" applyAlignment="1">
      <alignment horizontal="center" vertical="center"/>
    </xf>
    <xf numFmtId="0" fontId="68" fillId="21" borderId="40" xfId="0" applyFont="1" applyFill="1" applyBorder="1" applyAlignment="1">
      <alignment horizontal="center" vertical="center" wrapText="1"/>
    </xf>
    <xf numFmtId="44" fontId="17" fillId="21" borderId="50" xfId="0" applyNumberFormat="1" applyFont="1" applyFill="1" applyBorder="1" applyAlignment="1">
      <alignment vertical="center" wrapText="1"/>
    </xf>
    <xf numFmtId="0" fontId="0" fillId="0" borderId="29" xfId="0" applyBorder="1" applyAlignment="1">
      <alignment vertical="center" wrapText="1"/>
    </xf>
    <xf numFmtId="0" fontId="2" fillId="5" borderId="41" xfId="0" applyFont="1" applyFill="1" applyBorder="1" applyAlignment="1">
      <alignment vertical="center" wrapText="1"/>
    </xf>
    <xf numFmtId="4" fontId="0" fillId="20" borderId="29" xfId="0" applyNumberFormat="1" applyFill="1" applyBorder="1" applyAlignment="1">
      <alignment vertical="center" wrapText="1"/>
    </xf>
    <xf numFmtId="44" fontId="9" fillId="14" borderId="50" xfId="11" applyFont="1" applyFill="1" applyBorder="1" applyAlignment="1" applyProtection="1">
      <alignment vertical="center" wrapText="1"/>
    </xf>
    <xf numFmtId="0" fontId="2" fillId="0" borderId="0" xfId="0" applyFont="1" applyAlignment="1">
      <alignment horizontal="center" vertical="center" wrapText="1"/>
    </xf>
    <xf numFmtId="10" fontId="2" fillId="0" borderId="0" xfId="0" applyNumberFormat="1" applyFont="1" applyAlignment="1">
      <alignment horizontal="center" vertical="center" wrapText="1"/>
    </xf>
    <xf numFmtId="0" fontId="0" fillId="0" borderId="0" xfId="0" applyAlignment="1">
      <alignment horizontal="center" vertical="center" wrapText="1"/>
    </xf>
    <xf numFmtId="0" fontId="8" fillId="20" borderId="42" xfId="0" applyFont="1" applyFill="1" applyBorder="1" applyAlignment="1">
      <alignment horizontal="center" vertical="center" wrapText="1"/>
    </xf>
    <xf numFmtId="0" fontId="0" fillId="0" borderId="55" xfId="0" applyBorder="1" applyAlignment="1">
      <alignment horizontal="center" vertical="center" wrapText="1"/>
    </xf>
    <xf numFmtId="44" fontId="68" fillId="21" borderId="69" xfId="0" applyNumberFormat="1" applyFont="1" applyFill="1" applyBorder="1" applyAlignment="1">
      <alignment horizontal="center" vertical="center" wrapText="1"/>
    </xf>
    <xf numFmtId="44" fontId="68" fillId="21" borderId="49" xfId="0" applyNumberFormat="1" applyFont="1" applyFill="1" applyBorder="1" applyAlignment="1">
      <alignment horizontal="center" vertical="center" wrapText="1"/>
    </xf>
    <xf numFmtId="44" fontId="0" fillId="0" borderId="0" xfId="0" applyNumberFormat="1" applyAlignment="1">
      <alignment horizontal="center" vertical="center" wrapText="1"/>
    </xf>
    <xf numFmtId="166" fontId="0" fillId="0" borderId="0" xfId="0" applyNumberFormat="1" applyAlignment="1">
      <alignment horizontal="center" vertical="center" wrapText="1"/>
    </xf>
    <xf numFmtId="44" fontId="0" fillId="2" borderId="4" xfId="0" applyNumberFormat="1" applyFill="1" applyBorder="1" applyAlignment="1">
      <alignment horizontal="center" vertical="center" wrapText="1"/>
    </xf>
    <xf numFmtId="0" fontId="0" fillId="2" borderId="4" xfId="0" applyFill="1" applyBorder="1" applyAlignment="1">
      <alignment horizontal="center" vertical="center" wrapText="1"/>
    </xf>
    <xf numFmtId="9" fontId="0" fillId="2" borderId="4" xfId="0" applyNumberFormat="1" applyFill="1" applyBorder="1" applyAlignment="1">
      <alignment horizontal="center" vertical="center" wrapText="1"/>
    </xf>
    <xf numFmtId="43" fontId="7" fillId="0" borderId="40" xfId="1" applyFont="1" applyFill="1" applyBorder="1" applyAlignment="1">
      <alignment horizontal="center" vertical="center"/>
    </xf>
    <xf numFmtId="43" fontId="79" fillId="0" borderId="40" xfId="1" applyFont="1" applyFill="1" applyBorder="1" applyAlignment="1">
      <alignment vertical="center" wrapText="1"/>
    </xf>
    <xf numFmtId="0" fontId="83" fillId="0" borderId="28" xfId="0" applyFont="1" applyBorder="1" applyAlignment="1">
      <alignment vertical="top"/>
    </xf>
    <xf numFmtId="44" fontId="7" fillId="0" borderId="0" xfId="0" applyNumberFormat="1" applyFont="1" applyFill="1" applyBorder="1" applyAlignment="1">
      <alignment vertical="center" wrapText="1"/>
    </xf>
    <xf numFmtId="44" fontId="79" fillId="0" borderId="0" xfId="0" applyNumberFormat="1" applyFont="1" applyFill="1" applyBorder="1" applyAlignment="1">
      <alignment vertical="center" wrapText="1"/>
    </xf>
    <xf numFmtId="43" fontId="80" fillId="0" borderId="40" xfId="1" applyFont="1" applyFill="1" applyBorder="1" applyAlignment="1" applyProtection="1">
      <alignment horizontal="center" vertical="center"/>
    </xf>
    <xf numFmtId="43" fontId="83" fillId="0" borderId="40" xfId="1" applyFont="1" applyFill="1" applyBorder="1" applyAlignment="1" applyProtection="1">
      <alignment vertical="center" wrapText="1"/>
    </xf>
    <xf numFmtId="0" fontId="79" fillId="0" borderId="41" xfId="0" applyFont="1" applyBorder="1" applyAlignment="1">
      <alignment vertical="center"/>
    </xf>
    <xf numFmtId="0" fontId="79" fillId="0" borderId="28" xfId="0" applyFont="1" applyBorder="1" applyAlignment="1">
      <alignment vertical="center"/>
    </xf>
    <xf numFmtId="43" fontId="7" fillId="0" borderId="40" xfId="1" applyFont="1" applyFill="1" applyBorder="1" applyAlignment="1" applyProtection="1">
      <alignment horizontal="center" vertical="center"/>
    </xf>
    <xf numFmtId="43" fontId="79" fillId="0" borderId="40" xfId="1" applyFont="1" applyFill="1" applyBorder="1" applyAlignment="1" applyProtection="1">
      <alignment vertical="center" wrapText="1"/>
    </xf>
    <xf numFmtId="43" fontId="80" fillId="0" borderId="40" xfId="1" applyFont="1" applyFill="1" applyBorder="1" applyAlignment="1">
      <alignment horizontal="center" vertical="center"/>
    </xf>
    <xf numFmtId="0" fontId="83" fillId="0" borderId="41" xfId="0" applyFont="1" applyBorder="1" applyAlignment="1">
      <alignment vertical="center" wrapText="1"/>
    </xf>
    <xf numFmtId="0" fontId="83" fillId="0" borderId="28" xfId="0" applyFont="1" applyBorder="1" applyAlignment="1">
      <alignment vertical="center" wrapText="1"/>
    </xf>
    <xf numFmtId="43" fontId="7" fillId="0" borderId="40" xfId="1" applyFont="1" applyFill="1" applyBorder="1" applyAlignment="1">
      <alignment vertical="center" wrapText="1"/>
    </xf>
    <xf numFmtId="0" fontId="7" fillId="0" borderId="0" xfId="5" applyFont="1" applyAlignment="1">
      <alignment horizontal="left" vertical="center"/>
    </xf>
    <xf numFmtId="170" fontId="8" fillId="2" borderId="27" xfId="7" applyNumberFormat="1" applyFont="1" applyFill="1" applyBorder="1" applyAlignment="1" applyProtection="1">
      <alignment horizontal="center" vertical="center" wrapText="1"/>
      <protection locked="0"/>
    </xf>
    <xf numFmtId="170" fontId="8" fillId="2" borderId="25" xfId="7" applyNumberFormat="1" applyFont="1" applyFill="1" applyBorder="1" applyAlignment="1" applyProtection="1">
      <alignment horizontal="center" vertical="center" wrapText="1"/>
      <protection locked="0"/>
    </xf>
    <xf numFmtId="165" fontId="8" fillId="2" borderId="40" xfId="0" applyNumberFormat="1" applyFont="1" applyFill="1" applyBorder="1" applyAlignment="1">
      <alignment horizontal="center" vertical="center" wrapText="1"/>
    </xf>
    <xf numFmtId="10" fontId="2" fillId="2" borderId="34" xfId="2" applyNumberFormat="1" applyFont="1" applyFill="1" applyBorder="1" applyAlignment="1">
      <alignment horizontal="center" vertical="center"/>
    </xf>
    <xf numFmtId="44" fontId="79" fillId="2" borderId="40" xfId="6" applyNumberFormat="1" applyFont="1" applyFill="1" applyBorder="1" applyAlignment="1">
      <alignment vertical="center"/>
    </xf>
    <xf numFmtId="10" fontId="4" fillId="2" borderId="40" xfId="0" applyNumberFormat="1" applyFont="1" applyFill="1" applyBorder="1" applyAlignment="1">
      <alignment horizontal="center" vertical="center" wrapText="1"/>
    </xf>
    <xf numFmtId="0" fontId="72" fillId="18" borderId="40" xfId="0" applyFont="1" applyFill="1" applyBorder="1" applyAlignment="1">
      <alignment vertical="center" wrapText="1"/>
    </xf>
    <xf numFmtId="10" fontId="0" fillId="2" borderId="28" xfId="0" applyNumberFormat="1" applyFill="1" applyBorder="1" applyAlignment="1">
      <alignment horizontal="center" vertical="center" wrapText="1"/>
    </xf>
    <xf numFmtId="44" fontId="0" fillId="2" borderId="28" xfId="11" applyFont="1" applyFill="1" applyBorder="1" applyAlignment="1" applyProtection="1">
      <alignment vertical="center" wrapText="1"/>
    </xf>
    <xf numFmtId="44" fontId="0" fillId="2" borderId="28" xfId="11" applyFont="1" applyFill="1" applyBorder="1" applyAlignment="1" applyProtection="1">
      <alignment horizontal="justify" vertical="center" wrapText="1"/>
    </xf>
    <xf numFmtId="44" fontId="10" fillId="2" borderId="28" xfId="0" applyNumberFormat="1" applyFont="1" applyFill="1" applyBorder="1" applyAlignment="1">
      <alignment horizontal="center" vertical="center" wrapText="1"/>
    </xf>
    <xf numFmtId="44" fontId="83" fillId="2" borderId="40" xfId="6" applyNumberFormat="1" applyFont="1" applyFill="1" applyBorder="1" applyAlignment="1" applyProtection="1">
      <alignment horizontal="center" vertical="center"/>
    </xf>
    <xf numFmtId="171" fontId="10" fillId="2" borderId="70" xfId="12" applyFont="1" applyFill="1" applyBorder="1" applyAlignment="1" applyProtection="1">
      <alignment vertical="center" wrapText="1"/>
    </xf>
    <xf numFmtId="10" fontId="0" fillId="2" borderId="40" xfId="0" applyNumberFormat="1" applyFill="1" applyBorder="1" applyAlignment="1">
      <alignment horizontal="center" vertical="center" wrapText="1"/>
    </xf>
    <xf numFmtId="44" fontId="0" fillId="2" borderId="40" xfId="11" applyFont="1" applyFill="1" applyBorder="1" applyAlignment="1" applyProtection="1">
      <alignment vertical="center" wrapText="1"/>
    </xf>
    <xf numFmtId="44" fontId="0" fillId="2" borderId="40" xfId="11" applyFont="1" applyFill="1" applyBorder="1" applyAlignment="1" applyProtection="1">
      <alignment horizontal="justify" vertical="center" wrapText="1"/>
    </xf>
    <xf numFmtId="44" fontId="79" fillId="2" borderId="40" xfId="6" applyNumberFormat="1" applyFont="1" applyFill="1" applyBorder="1" applyAlignment="1" applyProtection="1">
      <alignment vertical="center"/>
    </xf>
    <xf numFmtId="44" fontId="10" fillId="2" borderId="40" xfId="0" applyNumberFormat="1" applyFont="1" applyFill="1" applyBorder="1" applyAlignment="1">
      <alignment vertical="center" wrapText="1"/>
    </xf>
    <xf numFmtId="44" fontId="8" fillId="2" borderId="40" xfId="6" applyNumberFormat="1" applyFont="1" applyFill="1" applyBorder="1" applyAlignment="1" applyProtection="1">
      <alignment vertical="center"/>
    </xf>
    <xf numFmtId="44" fontId="33" fillId="2" borderId="40" xfId="0" applyNumberFormat="1" applyFont="1" applyFill="1" applyBorder="1" applyAlignment="1">
      <alignment vertical="center" wrapText="1"/>
    </xf>
    <xf numFmtId="44" fontId="8" fillId="2" borderId="40" xfId="0" applyNumberFormat="1" applyFont="1" applyFill="1" applyBorder="1" applyAlignment="1">
      <alignment horizontal="left" vertical="center" wrapText="1"/>
    </xf>
    <xf numFmtId="4" fontId="24" fillId="0" borderId="40" xfId="0" applyNumberFormat="1" applyFont="1" applyFill="1" applyBorder="1" applyAlignment="1">
      <alignment horizontal="right" vertical="center" wrapText="1"/>
    </xf>
    <xf numFmtId="44" fontId="7" fillId="2" borderId="40" xfId="6" applyNumberFormat="1" applyFont="1" applyFill="1" applyBorder="1" applyAlignment="1">
      <alignment vertical="center"/>
    </xf>
    <xf numFmtId="44" fontId="4" fillId="2" borderId="40" xfId="5" applyNumberFormat="1" applyFont="1" applyFill="1" applyBorder="1" applyAlignment="1">
      <alignment horizontal="left" vertical="center" wrapText="1"/>
    </xf>
    <xf numFmtId="166" fontId="4" fillId="2" borderId="40" xfId="5" applyNumberFormat="1" applyFont="1" applyFill="1" applyBorder="1" applyAlignment="1">
      <alignment horizontal="center" vertical="center" wrapText="1"/>
    </xf>
    <xf numFmtId="0" fontId="79" fillId="2" borderId="0" xfId="0" applyFont="1" applyFill="1" applyAlignment="1">
      <alignment vertical="center" wrapText="1"/>
    </xf>
    <xf numFmtId="0" fontId="0" fillId="17" borderId="0" xfId="0" applyFill="1" applyAlignment="1">
      <alignment horizontal="center"/>
    </xf>
    <xf numFmtId="0" fontId="0" fillId="15" borderId="0" xfId="0" applyFill="1" applyAlignment="1">
      <alignment horizontal="left"/>
    </xf>
    <xf numFmtId="0" fontId="7" fillId="15" borderId="0" xfId="0" applyFont="1" applyFill="1" applyAlignment="1">
      <alignment horizontal="center"/>
    </xf>
    <xf numFmtId="0" fontId="22" fillId="15" borderId="0" xfId="0" applyFont="1" applyFill="1" applyAlignment="1">
      <alignment horizontal="center" vertical="center"/>
    </xf>
    <xf numFmtId="0" fontId="41" fillId="15" borderId="0" xfId="0" applyFont="1" applyFill="1" applyAlignment="1">
      <alignment horizontal="left"/>
    </xf>
    <xf numFmtId="0" fontId="0" fillId="16" borderId="0" xfId="0" applyFill="1" applyAlignment="1">
      <alignment horizontal="center"/>
    </xf>
    <xf numFmtId="0" fontId="8" fillId="15" borderId="0" xfId="0" applyFont="1" applyFill="1" applyAlignment="1">
      <alignment horizontal="left" wrapText="1"/>
    </xf>
    <xf numFmtId="0" fontId="47" fillId="21" borderId="40" xfId="0" applyFont="1" applyFill="1" applyBorder="1" applyAlignment="1" applyProtection="1">
      <alignment horizontal="center" vertical="center" wrapText="1"/>
      <protection locked="0"/>
    </xf>
    <xf numFmtId="14" fontId="13" fillId="22" borderId="51" xfId="0" applyNumberFormat="1" applyFont="1" applyFill="1" applyBorder="1" applyAlignment="1" applyProtection="1">
      <alignment horizontal="center" vertical="center" wrapText="1"/>
      <protection locked="0"/>
    </xf>
    <xf numFmtId="0" fontId="13" fillId="22" borderId="52" xfId="0" applyFont="1" applyFill="1" applyBorder="1" applyAlignment="1" applyProtection="1">
      <alignment horizontal="center" vertical="center" wrapText="1"/>
      <protection locked="0"/>
    </xf>
    <xf numFmtId="0" fontId="14" fillId="0" borderId="56" xfId="0" applyFont="1" applyBorder="1" applyAlignment="1">
      <alignment horizontal="center" vertical="center" wrapText="1"/>
    </xf>
    <xf numFmtId="0" fontId="73" fillId="21" borderId="40" xfId="0" applyFont="1" applyFill="1" applyBorder="1" applyAlignment="1">
      <alignment horizontal="center" vertical="center" wrapText="1"/>
    </xf>
    <xf numFmtId="0" fontId="39" fillId="14" borderId="22" xfId="0" applyFont="1" applyFill="1" applyBorder="1" applyAlignment="1">
      <alignment horizontal="center" vertical="center" wrapText="1"/>
    </xf>
    <xf numFmtId="0" fontId="67" fillId="21" borderId="40" xfId="0" applyFont="1" applyFill="1" applyBorder="1" applyAlignment="1">
      <alignment horizontal="center" vertical="center" wrapText="1"/>
    </xf>
    <xf numFmtId="0" fontId="14" fillId="14"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20" borderId="40" xfId="0" applyFont="1" applyFill="1" applyBorder="1" applyAlignment="1">
      <alignment horizontal="center" vertical="center" wrapText="1"/>
    </xf>
    <xf numFmtId="44" fontId="13" fillId="20" borderId="40" xfId="11" applyFont="1" applyFill="1" applyBorder="1" applyAlignment="1">
      <alignment horizontal="center" vertical="center" wrapText="1"/>
    </xf>
    <xf numFmtId="44" fontId="36" fillId="20" borderId="40" xfId="11" applyFont="1" applyFill="1" applyBorder="1" applyAlignment="1" applyProtection="1">
      <alignment horizontal="center" vertical="center" wrapText="1"/>
      <protection locked="0"/>
    </xf>
    <xf numFmtId="0" fontId="14" fillId="0" borderId="51" xfId="0" applyFont="1" applyBorder="1" applyAlignment="1">
      <alignment horizontal="center" vertical="center" wrapText="1"/>
    </xf>
    <xf numFmtId="0" fontId="14" fillId="0" borderId="52" xfId="0" applyFont="1" applyBorder="1" applyAlignment="1">
      <alignment horizontal="center" vertical="center" wrapText="1"/>
    </xf>
    <xf numFmtId="1" fontId="47" fillId="21" borderId="40" xfId="0" applyNumberFormat="1" applyFont="1" applyFill="1" applyBorder="1" applyAlignment="1">
      <alignment horizontal="center" vertical="center" wrapText="1"/>
    </xf>
    <xf numFmtId="1" fontId="36" fillId="22" borderId="40" xfId="0" applyNumberFormat="1" applyFont="1" applyFill="1" applyBorder="1" applyAlignment="1" applyProtection="1">
      <alignment horizontal="center" vertical="center" wrapText="1"/>
      <protection locked="0"/>
    </xf>
    <xf numFmtId="0" fontId="67" fillId="21" borderId="68" xfId="0" applyFont="1" applyFill="1" applyBorder="1" applyAlignment="1">
      <alignment horizontal="center" vertical="center" wrapText="1"/>
    </xf>
    <xf numFmtId="0" fontId="67" fillId="21" borderId="47" xfId="0" applyFont="1" applyFill="1" applyBorder="1" applyAlignment="1">
      <alignment horizontal="center" vertical="center" wrapText="1"/>
    </xf>
    <xf numFmtId="0" fontId="67" fillId="21" borderId="87" xfId="0" applyFont="1" applyFill="1" applyBorder="1" applyAlignment="1">
      <alignment horizontal="center" vertical="center" wrapText="1"/>
    </xf>
    <xf numFmtId="0" fontId="67" fillId="21" borderId="88" xfId="0" applyFont="1" applyFill="1" applyBorder="1" applyAlignment="1">
      <alignment horizontal="center" vertical="center" wrapText="1"/>
    </xf>
    <xf numFmtId="0" fontId="67" fillId="21" borderId="89" xfId="0" applyFont="1" applyFill="1" applyBorder="1" applyAlignment="1">
      <alignment horizontal="center" vertical="center" wrapText="1"/>
    </xf>
    <xf numFmtId="0" fontId="67" fillId="21" borderId="69" xfId="0" applyFont="1" applyFill="1" applyBorder="1" applyAlignment="1">
      <alignment horizontal="center" vertical="center" wrapText="1"/>
    </xf>
    <xf numFmtId="0" fontId="14" fillId="20" borderId="52" xfId="0" applyFont="1" applyFill="1" applyBorder="1" applyAlignment="1">
      <alignment horizontal="center" vertical="center" wrapText="1"/>
    </xf>
    <xf numFmtId="1" fontId="14" fillId="0" borderId="49" xfId="0" applyNumberFormat="1" applyFont="1" applyBorder="1" applyAlignment="1">
      <alignment horizontal="center" vertical="center" wrapText="1"/>
    </xf>
    <xf numFmtId="1" fontId="14" fillId="0" borderId="40" xfId="0" applyNumberFormat="1" applyFont="1" applyBorder="1" applyAlignment="1">
      <alignment horizontal="center" vertical="center" wrapText="1"/>
    </xf>
    <xf numFmtId="1" fontId="14" fillId="20" borderId="40" xfId="0" applyNumberFormat="1" applyFont="1" applyFill="1" applyBorder="1" applyAlignment="1">
      <alignment horizontal="center" vertical="center" wrapText="1"/>
    </xf>
    <xf numFmtId="0" fontId="47" fillId="21" borderId="40" xfId="0" applyFont="1" applyFill="1" applyBorder="1" applyAlignment="1">
      <alignment horizontal="center" vertical="center" wrapText="1"/>
    </xf>
    <xf numFmtId="4" fontId="47" fillId="21" borderId="40" xfId="0" applyNumberFormat="1" applyFont="1" applyFill="1" applyBorder="1" applyAlignment="1" applyProtection="1">
      <alignment horizontal="center" vertical="center" wrapText="1"/>
      <protection locked="0"/>
    </xf>
    <xf numFmtId="0" fontId="14" fillId="22" borderId="40" xfId="0" applyFont="1" applyFill="1" applyBorder="1" applyAlignment="1">
      <alignment horizontal="left" vertical="center" wrapText="1"/>
    </xf>
    <xf numFmtId="0" fontId="14" fillId="0" borderId="0" xfId="0" applyFont="1" applyAlignment="1">
      <alignment horizontal="center" vertical="center" wrapText="1"/>
    </xf>
    <xf numFmtId="0" fontId="4" fillId="20" borderId="40" xfId="0" applyFont="1" applyFill="1" applyBorder="1" applyAlignment="1">
      <alignment horizontal="center" vertical="center" wrapText="1"/>
    </xf>
    <xf numFmtId="0" fontId="47" fillId="21" borderId="40" xfId="0" applyFont="1" applyFill="1" applyBorder="1" applyAlignment="1">
      <alignment horizontal="left" vertical="center" wrapText="1"/>
    </xf>
    <xf numFmtId="0" fontId="39" fillId="12" borderId="40" xfId="0" applyFont="1" applyFill="1" applyBorder="1" applyAlignment="1">
      <alignment horizontal="center" vertical="center" wrapText="1"/>
    </xf>
    <xf numFmtId="0" fontId="13" fillId="0" borderId="40" xfId="0" applyFont="1" applyBorder="1" applyAlignment="1">
      <alignment horizontal="center" vertical="center" wrapText="1"/>
    </xf>
    <xf numFmtId="44" fontId="14" fillId="22" borderId="52" xfId="11" applyFont="1" applyFill="1" applyBorder="1" applyAlignment="1" applyProtection="1">
      <alignment horizontal="center" vertical="center" wrapText="1"/>
      <protection locked="0"/>
    </xf>
    <xf numFmtId="44" fontId="14" fillId="22" borderId="40" xfId="11" applyFont="1" applyFill="1" applyBorder="1" applyAlignment="1" applyProtection="1">
      <alignment horizontal="center" vertical="center" wrapText="1"/>
      <protection locked="0"/>
    </xf>
    <xf numFmtId="9" fontId="14" fillId="22" borderId="51" xfId="2" applyFont="1" applyFill="1" applyBorder="1" applyAlignment="1" applyProtection="1">
      <alignment horizontal="center" vertical="center" wrapText="1"/>
      <protection locked="0"/>
    </xf>
    <xf numFmtId="9" fontId="14" fillId="22" borderId="40" xfId="2" applyFont="1" applyFill="1" applyBorder="1" applyAlignment="1" applyProtection="1">
      <alignment horizontal="center" vertical="center" wrapText="1"/>
      <protection locked="0"/>
    </xf>
    <xf numFmtId="0" fontId="35" fillId="20" borderId="40" xfId="0" applyFont="1" applyFill="1" applyBorder="1" applyAlignment="1">
      <alignment horizontal="left" vertical="center" wrapText="1"/>
    </xf>
    <xf numFmtId="0" fontId="35" fillId="0" borderId="40" xfId="0" applyFont="1" applyBorder="1" applyAlignment="1">
      <alignment horizontal="left" vertical="center" wrapText="1"/>
    </xf>
    <xf numFmtId="0" fontId="4" fillId="20" borderId="40" xfId="0" applyFont="1" applyFill="1" applyBorder="1" applyAlignment="1">
      <alignment horizontal="left" vertical="center" wrapText="1"/>
    </xf>
    <xf numFmtId="0" fontId="4" fillId="0" borderId="40" xfId="0" applyFont="1" applyBorder="1" applyAlignment="1">
      <alignment horizontal="center" vertical="center" wrapText="1"/>
    </xf>
    <xf numFmtId="44" fontId="14" fillId="22" borderId="87" xfId="11" applyFont="1" applyFill="1" applyBorder="1" applyAlignment="1" applyProtection="1">
      <alignment horizontal="center" vertical="center" wrapText="1"/>
      <protection locked="0"/>
    </xf>
    <xf numFmtId="44" fontId="14" fillId="22" borderId="90" xfId="11" applyFont="1" applyFill="1" applyBorder="1" applyAlignment="1" applyProtection="1">
      <alignment horizontal="center" vertical="center" wrapText="1"/>
      <protection locked="0"/>
    </xf>
    <xf numFmtId="44" fontId="14" fillId="22" borderId="69" xfId="11" applyFont="1" applyFill="1" applyBorder="1" applyAlignment="1" applyProtection="1">
      <alignment horizontal="center" vertical="center" wrapText="1"/>
      <protection locked="0"/>
    </xf>
    <xf numFmtId="1" fontId="47" fillId="21" borderId="40" xfId="0" applyNumberFormat="1" applyFont="1" applyFill="1" applyBorder="1" applyAlignment="1" applyProtection="1">
      <alignment horizontal="center" vertical="center" wrapText="1"/>
      <protection locked="0"/>
    </xf>
    <xf numFmtId="0" fontId="13" fillId="22" borderId="40" xfId="0" applyFont="1" applyFill="1" applyBorder="1" applyAlignment="1">
      <alignment horizontal="center" vertical="center"/>
    </xf>
    <xf numFmtId="0" fontId="13" fillId="0" borderId="0" xfId="0" applyFont="1" applyAlignment="1">
      <alignment horizontal="center" vertical="center" wrapText="1"/>
    </xf>
    <xf numFmtId="44" fontId="14" fillId="0" borderId="40" xfId="11" applyFont="1" applyFill="1" applyBorder="1" applyAlignment="1" applyProtection="1">
      <alignment horizontal="center" vertical="center" wrapText="1"/>
    </xf>
    <xf numFmtId="0" fontId="40" fillId="12" borderId="40" xfId="0" applyFont="1" applyFill="1" applyBorder="1" applyAlignment="1">
      <alignment horizontal="center" vertical="center" wrapText="1"/>
    </xf>
    <xf numFmtId="0" fontId="38" fillId="21" borderId="40" xfId="0" applyFont="1" applyFill="1" applyBorder="1" applyAlignment="1">
      <alignment horizontal="center" vertical="center" wrapText="1"/>
    </xf>
    <xf numFmtId="0" fontId="13" fillId="22" borderId="40" xfId="0" applyFont="1" applyFill="1" applyBorder="1" applyAlignment="1" applyProtection="1">
      <alignment horizontal="center" vertical="center" wrapText="1"/>
      <protection locked="0"/>
    </xf>
    <xf numFmtId="1" fontId="13" fillId="22" borderId="40" xfId="0" applyNumberFormat="1" applyFont="1" applyFill="1" applyBorder="1" applyAlignment="1" applyProtection="1">
      <alignment horizontal="center" vertical="center" wrapText="1"/>
    </xf>
    <xf numFmtId="0" fontId="13" fillId="22" borderId="40" xfId="0" applyFont="1" applyFill="1" applyBorder="1" applyAlignment="1" applyProtection="1">
      <alignment horizontal="center" vertical="center" wrapText="1"/>
    </xf>
    <xf numFmtId="1" fontId="13" fillId="22" borderId="40" xfId="0" applyNumberFormat="1" applyFont="1" applyFill="1" applyBorder="1" applyAlignment="1" applyProtection="1">
      <alignment horizontal="center" vertical="center" wrapText="1"/>
      <protection locked="0"/>
    </xf>
    <xf numFmtId="0" fontId="13" fillId="0" borderId="10" xfId="0" applyFont="1" applyBorder="1" applyAlignment="1">
      <alignment horizontal="center" vertical="center" wrapText="1"/>
    </xf>
    <xf numFmtId="176" fontId="14" fillId="22" borderId="40" xfId="0" applyNumberFormat="1" applyFont="1" applyFill="1" applyBorder="1" applyAlignment="1">
      <alignment horizontal="center" vertical="center" wrapText="1"/>
    </xf>
    <xf numFmtId="0" fontId="13" fillId="22" borderId="40" xfId="0" applyFont="1" applyFill="1" applyBorder="1" applyAlignment="1">
      <alignment horizontal="center" vertical="center" wrapText="1"/>
    </xf>
    <xf numFmtId="4" fontId="36" fillId="22" borderId="40" xfId="0" applyNumberFormat="1" applyFont="1" applyFill="1" applyBorder="1" applyAlignment="1" applyProtection="1">
      <alignment horizontal="center" vertical="center" wrapText="1"/>
      <protection locked="0"/>
    </xf>
    <xf numFmtId="4" fontId="36" fillId="22" borderId="51" xfId="0" applyNumberFormat="1" applyFont="1" applyFill="1" applyBorder="1" applyAlignment="1" applyProtection="1">
      <alignment horizontal="center" vertical="center" wrapText="1"/>
      <protection locked="0"/>
    </xf>
    <xf numFmtId="1" fontId="36" fillId="0" borderId="40" xfId="0" applyNumberFormat="1" applyFont="1" applyBorder="1" applyAlignment="1" applyProtection="1">
      <alignment horizontal="center" vertical="center" wrapText="1"/>
      <protection locked="0"/>
    </xf>
    <xf numFmtId="0" fontId="13" fillId="26" borderId="97" xfId="0" applyFont="1" applyFill="1" applyBorder="1" applyAlignment="1">
      <alignment horizontal="center" vertical="center" wrapText="1"/>
    </xf>
    <xf numFmtId="0" fontId="13" fillId="26" borderId="98" xfId="0" applyFont="1" applyFill="1" applyBorder="1" applyAlignment="1">
      <alignment horizontal="center" vertical="center" wrapText="1"/>
    </xf>
    <xf numFmtId="0" fontId="13" fillId="26" borderId="6" xfId="0" applyFont="1" applyFill="1" applyBorder="1" applyAlignment="1">
      <alignment horizontal="center" vertical="center" wrapText="1"/>
    </xf>
    <xf numFmtId="1" fontId="14" fillId="0" borderId="40" xfId="0" applyNumberFormat="1" applyFont="1" applyBorder="1" applyAlignment="1">
      <alignment horizontal="center" vertical="center"/>
    </xf>
    <xf numFmtId="0" fontId="39" fillId="12" borderId="1" xfId="0" applyFont="1" applyFill="1" applyBorder="1" applyAlignment="1">
      <alignment horizontal="center" vertical="center" wrapText="1"/>
    </xf>
    <xf numFmtId="0" fontId="39" fillId="12" borderId="2" xfId="0" applyFont="1" applyFill="1" applyBorder="1" applyAlignment="1">
      <alignment horizontal="center" vertical="center" wrapText="1"/>
    </xf>
    <xf numFmtId="0" fontId="39" fillId="12" borderId="3" xfId="0" applyFont="1" applyFill="1" applyBorder="1" applyAlignment="1">
      <alignment horizontal="center" vertical="center" wrapText="1"/>
    </xf>
    <xf numFmtId="9" fontId="14" fillId="22" borderId="40" xfId="2" applyFont="1" applyFill="1" applyBorder="1" applyAlignment="1" applyProtection="1">
      <alignment horizontal="center" vertical="center"/>
    </xf>
    <xf numFmtId="0" fontId="37" fillId="22" borderId="49" xfId="14" applyFill="1" applyBorder="1" applyAlignment="1" applyProtection="1">
      <alignment horizontal="left" vertical="center" wrapText="1"/>
      <protection locked="0"/>
    </xf>
    <xf numFmtId="0" fontId="48" fillId="22" borderId="49" xfId="14" applyFont="1" applyFill="1" applyBorder="1" applyAlignment="1" applyProtection="1">
      <alignment horizontal="left" vertical="center" wrapText="1"/>
      <protection locked="0"/>
    </xf>
    <xf numFmtId="0" fontId="48" fillId="22" borderId="40" xfId="14" applyFont="1" applyFill="1" applyBorder="1" applyAlignment="1" applyProtection="1">
      <alignment horizontal="left" vertical="center" wrapText="1"/>
      <protection locked="0"/>
    </xf>
    <xf numFmtId="0" fontId="4" fillId="0" borderId="40" xfId="0" applyFont="1" applyBorder="1" applyAlignment="1">
      <alignment horizontal="left" vertical="center" wrapText="1"/>
    </xf>
    <xf numFmtId="0" fontId="37" fillId="0" borderId="0" xfId="14" applyFill="1" applyBorder="1" applyAlignment="1" applyProtection="1">
      <alignment horizontal="center" vertical="center"/>
    </xf>
    <xf numFmtId="0" fontId="1" fillId="22" borderId="51" xfId="14" applyFont="1" applyFill="1" applyBorder="1" applyAlignment="1" applyProtection="1">
      <alignment horizontal="center" vertical="center" wrapText="1"/>
      <protection locked="0"/>
    </xf>
    <xf numFmtId="0" fontId="1" fillId="22" borderId="52" xfId="14" applyFont="1" applyFill="1" applyBorder="1" applyAlignment="1" applyProtection="1">
      <alignment horizontal="center" vertical="center" wrapText="1"/>
      <protection locked="0"/>
    </xf>
    <xf numFmtId="0" fontId="72" fillId="18" borderId="68" xfId="0" applyFont="1" applyFill="1" applyBorder="1" applyAlignment="1">
      <alignment horizontal="center" vertical="center" wrapText="1"/>
    </xf>
    <xf numFmtId="0" fontId="72" fillId="18" borderId="47" xfId="0" applyFont="1" applyFill="1" applyBorder="1" applyAlignment="1">
      <alignment horizontal="center" vertical="center" wrapText="1"/>
    </xf>
    <xf numFmtId="0" fontId="72" fillId="18" borderId="87" xfId="0" applyFont="1" applyFill="1" applyBorder="1" applyAlignment="1">
      <alignment horizontal="center" vertical="center" wrapText="1"/>
    </xf>
    <xf numFmtId="0" fontId="72" fillId="18" borderId="99" xfId="0" applyFont="1" applyFill="1" applyBorder="1" applyAlignment="1">
      <alignment horizontal="center" vertical="center" wrapText="1"/>
    </xf>
    <xf numFmtId="0" fontId="72" fillId="18" borderId="0" xfId="0" applyFont="1" applyFill="1" applyBorder="1" applyAlignment="1">
      <alignment horizontal="center" vertical="center" wrapText="1"/>
    </xf>
    <xf numFmtId="0" fontId="72" fillId="18" borderId="90" xfId="0" applyFont="1" applyFill="1" applyBorder="1" applyAlignment="1">
      <alignment horizontal="center" vertical="center" wrapText="1"/>
    </xf>
    <xf numFmtId="0" fontId="72" fillId="18" borderId="88" xfId="0" applyFont="1" applyFill="1" applyBorder="1" applyAlignment="1">
      <alignment horizontal="center" vertical="center" wrapText="1"/>
    </xf>
    <xf numFmtId="0" fontId="72" fillId="18" borderId="89" xfId="0" applyFont="1" applyFill="1" applyBorder="1" applyAlignment="1">
      <alignment horizontal="center" vertical="center" wrapText="1"/>
    </xf>
    <xf numFmtId="0" fontId="72" fillId="18" borderId="69" xfId="0" applyFont="1" applyFill="1" applyBorder="1" applyAlignment="1">
      <alignment horizontal="center" vertical="center" wrapText="1"/>
    </xf>
    <xf numFmtId="0" fontId="37" fillId="22" borderId="40" xfId="14" applyFill="1" applyBorder="1" applyAlignment="1">
      <alignment horizontal="left" vertical="center" wrapText="1"/>
    </xf>
    <xf numFmtId="0" fontId="4" fillId="20" borderId="40" xfId="5" applyFont="1" applyFill="1" applyBorder="1" applyAlignment="1">
      <alignment horizontal="left" vertical="center" wrapText="1"/>
    </xf>
    <xf numFmtId="176" fontId="13" fillId="22" borderId="40" xfId="0" applyNumberFormat="1" applyFont="1" applyFill="1" applyBorder="1" applyAlignment="1">
      <alignment horizontal="center" vertical="center" wrapText="1"/>
    </xf>
    <xf numFmtId="0" fontId="36" fillId="22" borderId="40" xfId="0" applyFont="1" applyFill="1" applyBorder="1" applyAlignment="1">
      <alignment horizontal="center" vertical="center"/>
    </xf>
    <xf numFmtId="7" fontId="4" fillId="22" borderId="51" xfId="0" applyNumberFormat="1" applyFont="1" applyFill="1" applyBorder="1" applyAlignment="1">
      <alignment horizontal="center" vertical="center" wrapText="1"/>
    </xf>
    <xf numFmtId="7" fontId="4" fillId="22" borderId="56" xfId="0" applyNumberFormat="1" applyFont="1" applyFill="1" applyBorder="1" applyAlignment="1">
      <alignment horizontal="center" vertical="center" wrapText="1"/>
    </xf>
    <xf numFmtId="7" fontId="4" fillId="22" borderId="52" xfId="0" applyNumberFormat="1" applyFont="1" applyFill="1" applyBorder="1" applyAlignment="1">
      <alignment horizontal="center" vertical="center" wrapText="1"/>
    </xf>
    <xf numFmtId="176" fontId="4" fillId="22" borderId="51" xfId="0" applyNumberFormat="1" applyFont="1" applyFill="1" applyBorder="1" applyAlignment="1">
      <alignment horizontal="center" vertical="center" wrapText="1"/>
    </xf>
    <xf numFmtId="176" fontId="4" fillId="22" borderId="56" xfId="0" applyNumberFormat="1" applyFont="1" applyFill="1" applyBorder="1" applyAlignment="1">
      <alignment horizontal="center" vertical="center" wrapText="1"/>
    </xf>
    <xf numFmtId="176" fontId="4" fillId="22" borderId="52" xfId="0" applyNumberFormat="1" applyFont="1" applyFill="1" applyBorder="1" applyAlignment="1">
      <alignment horizontal="center" vertical="center" wrapText="1"/>
    </xf>
    <xf numFmtId="0" fontId="4" fillId="22" borderId="40" xfId="0" applyFont="1" applyFill="1" applyBorder="1" applyAlignment="1">
      <alignment horizontal="left" vertical="center" wrapText="1"/>
    </xf>
    <xf numFmtId="0" fontId="36" fillId="22" borderId="40" xfId="0" applyFont="1" applyFill="1" applyBorder="1" applyAlignment="1">
      <alignment horizontal="center" vertical="center" wrapText="1"/>
    </xf>
    <xf numFmtId="170" fontId="14" fillId="22" borderId="40" xfId="0" applyNumberFormat="1" applyFont="1" applyFill="1" applyBorder="1" applyAlignment="1">
      <alignment horizontal="center" vertical="center" wrapText="1"/>
    </xf>
    <xf numFmtId="0" fontId="9" fillId="12" borderId="40" xfId="5" applyFont="1" applyFill="1" applyBorder="1" applyAlignment="1">
      <alignment horizontal="center" vertical="center"/>
    </xf>
    <xf numFmtId="0" fontId="9" fillId="0" borderId="40" xfId="5" applyFont="1" applyBorder="1" applyAlignment="1">
      <alignment horizontal="center" vertical="center" wrapText="1"/>
    </xf>
    <xf numFmtId="43" fontId="15" fillId="21" borderId="40" xfId="1" applyFont="1" applyFill="1" applyBorder="1" applyAlignment="1">
      <alignment horizontal="center" vertical="center" wrapText="1"/>
    </xf>
    <xf numFmtId="43" fontId="8" fillId="0" borderId="40" xfId="1" applyFont="1" applyFill="1" applyBorder="1" applyAlignment="1">
      <alignment horizontal="center" vertical="center" wrapText="1"/>
    </xf>
    <xf numFmtId="0" fontId="1" fillId="0" borderId="40" xfId="0" applyFont="1" applyBorder="1" applyAlignment="1">
      <alignment horizontal="center" vertical="center" wrapText="1"/>
    </xf>
    <xf numFmtId="43" fontId="8" fillId="0" borderId="40" xfId="1" applyFont="1" applyFill="1" applyBorder="1" applyAlignment="1">
      <alignment horizontal="left" vertical="center" wrapText="1"/>
    </xf>
    <xf numFmtId="0" fontId="1" fillId="0" borderId="40" xfId="0" applyFont="1" applyBorder="1" applyAlignment="1">
      <alignment horizontal="left" vertical="center" wrapText="1"/>
    </xf>
    <xf numFmtId="43" fontId="9" fillId="22" borderId="40" xfId="1" applyFont="1" applyFill="1" applyBorder="1" applyAlignment="1">
      <alignment horizontal="left" vertical="center" wrapText="1"/>
    </xf>
    <xf numFmtId="43" fontId="15" fillId="21" borderId="44" xfId="1" applyFont="1" applyFill="1" applyBorder="1" applyAlignment="1">
      <alignment horizontal="left" vertical="center" wrapText="1"/>
    </xf>
    <xf numFmtId="43" fontId="15" fillId="21" borderId="45" xfId="1" applyFont="1" applyFill="1" applyBorder="1" applyAlignment="1">
      <alignment horizontal="left" vertical="center" wrapText="1"/>
    </xf>
    <xf numFmtId="43" fontId="50" fillId="21" borderId="40" xfId="1" applyFont="1" applyFill="1" applyBorder="1" applyAlignment="1">
      <alignment horizontal="left" vertical="center" wrapText="1"/>
    </xf>
    <xf numFmtId="43" fontId="51" fillId="22" borderId="40" xfId="1" applyFont="1" applyFill="1" applyBorder="1" applyAlignment="1">
      <alignment horizontal="left" vertical="center" wrapText="1"/>
    </xf>
    <xf numFmtId="0" fontId="9" fillId="0" borderId="40" xfId="5" applyFont="1" applyBorder="1" applyAlignment="1">
      <alignment horizontal="center" vertical="center"/>
    </xf>
    <xf numFmtId="0" fontId="9" fillId="22" borderId="40" xfId="5" applyFont="1" applyFill="1" applyBorder="1" applyAlignment="1">
      <alignment horizontal="left" vertical="center" wrapText="1"/>
    </xf>
    <xf numFmtId="0" fontId="18" fillId="21" borderId="42" xfId="5" applyFont="1" applyFill="1" applyBorder="1" applyAlignment="1">
      <alignment horizontal="left" vertical="center"/>
    </xf>
    <xf numFmtId="43" fontId="15" fillId="21" borderId="40" xfId="1" applyFont="1" applyFill="1" applyBorder="1" applyAlignment="1">
      <alignment horizontal="left" vertical="center" wrapText="1"/>
    </xf>
    <xf numFmtId="0" fontId="9" fillId="0" borderId="21" xfId="5" applyFont="1" applyBorder="1" applyAlignment="1">
      <alignment horizontal="center" vertical="center" wrapText="1"/>
    </xf>
    <xf numFmtId="0" fontId="9" fillId="0" borderId="22" xfId="5" applyFont="1" applyBorder="1" applyAlignment="1">
      <alignment horizontal="center" vertical="center" wrapText="1"/>
    </xf>
    <xf numFmtId="0" fontId="9" fillId="0" borderId="20" xfId="5" applyFont="1" applyBorder="1" applyAlignment="1">
      <alignment horizontal="center" vertical="center" wrapText="1"/>
    </xf>
    <xf numFmtId="43" fontId="9" fillId="22" borderId="42" xfId="1" applyFont="1" applyFill="1" applyBorder="1" applyAlignment="1">
      <alignment horizontal="left" vertical="center" wrapText="1"/>
    </xf>
    <xf numFmtId="43" fontId="15" fillId="21" borderId="0" xfId="1" applyFont="1" applyFill="1" applyBorder="1" applyAlignment="1">
      <alignment horizontal="left" vertical="center" wrapText="1"/>
    </xf>
    <xf numFmtId="43" fontId="8" fillId="20" borderId="40" xfId="1" applyFont="1" applyFill="1" applyBorder="1" applyAlignment="1">
      <alignment horizontal="left" vertical="center" wrapText="1"/>
    </xf>
    <xf numFmtId="10" fontId="8" fillId="20" borderId="0" xfId="5" applyNumberFormat="1" applyFont="1" applyFill="1" applyAlignment="1">
      <alignment horizontal="left" vertical="center" wrapText="1"/>
    </xf>
    <xf numFmtId="0" fontId="0" fillId="20" borderId="0" xfId="0" applyFill="1" applyAlignment="1">
      <alignment horizontal="left" vertical="center" wrapText="1"/>
    </xf>
    <xf numFmtId="0" fontId="9" fillId="0" borderId="46" xfId="5" applyFont="1" applyBorder="1" applyAlignment="1">
      <alignment horizontal="center" vertical="center" wrapText="1"/>
    </xf>
    <xf numFmtId="0" fontId="9" fillId="0" borderId="47" xfId="5" applyFont="1" applyBorder="1" applyAlignment="1">
      <alignment horizontal="center" vertical="center" wrapText="1"/>
    </xf>
    <xf numFmtId="0" fontId="9" fillId="0" borderId="48" xfId="5" applyFont="1" applyBorder="1" applyAlignment="1">
      <alignment horizontal="center" vertical="center" wrapText="1"/>
    </xf>
    <xf numFmtId="43" fontId="9" fillId="22" borderId="49"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15" fillId="21" borderId="51" xfId="0" applyFont="1" applyFill="1" applyBorder="1" applyAlignment="1">
      <alignment horizontal="center" vertical="center" wrapText="1"/>
    </xf>
    <xf numFmtId="0" fontId="15" fillId="21" borderId="52" xfId="0" applyFont="1" applyFill="1" applyBorder="1" applyAlignment="1">
      <alignment horizontal="center" vertical="center" wrapText="1"/>
    </xf>
    <xf numFmtId="0" fontId="53" fillId="22" borderId="40" xfId="5" applyFont="1" applyFill="1" applyBorder="1" applyAlignment="1">
      <alignment horizontal="right" vertical="center" wrapText="1"/>
    </xf>
    <xf numFmtId="0" fontId="54" fillId="0" borderId="40" xfId="0" applyFont="1" applyBorder="1" applyAlignment="1">
      <alignment horizontal="center" vertical="center"/>
    </xf>
    <xf numFmtId="0" fontId="53" fillId="20" borderId="40" xfId="5" applyFont="1" applyFill="1" applyBorder="1" applyAlignment="1">
      <alignment horizontal="left" vertical="center" wrapText="1"/>
    </xf>
    <xf numFmtId="0" fontId="15" fillId="21" borderId="40" xfId="5" applyFont="1" applyFill="1" applyBorder="1" applyAlignment="1">
      <alignment horizontal="center" vertical="center" wrapText="1"/>
    </xf>
    <xf numFmtId="0" fontId="54" fillId="0" borderId="68" xfId="0" applyFont="1" applyBorder="1" applyAlignment="1">
      <alignment horizontal="center" vertical="center"/>
    </xf>
    <xf numFmtId="0" fontId="54" fillId="0" borderId="47" xfId="0" applyFont="1" applyBorder="1" applyAlignment="1">
      <alignment horizontal="center" vertical="center"/>
    </xf>
    <xf numFmtId="0" fontId="15" fillId="21" borderId="42" xfId="0" applyFont="1" applyFill="1" applyBorder="1" applyAlignment="1">
      <alignment horizontal="center" vertical="center" wrapText="1"/>
    </xf>
    <xf numFmtId="0" fontId="15" fillId="21" borderId="49" xfId="0" applyFont="1" applyFill="1" applyBorder="1" applyAlignment="1">
      <alignment horizontal="center" vertical="center" wrapText="1"/>
    </xf>
    <xf numFmtId="0" fontId="15" fillId="21" borderId="40" xfId="0" applyFont="1" applyFill="1" applyBorder="1" applyAlignment="1">
      <alignment horizontal="center" vertical="center" wrapText="1"/>
    </xf>
    <xf numFmtId="43" fontId="15" fillId="21" borderId="40" xfId="1" applyFont="1" applyFill="1" applyBorder="1" applyAlignment="1">
      <alignment horizontal="right" vertical="center" wrapText="1"/>
    </xf>
    <xf numFmtId="0" fontId="50" fillId="21" borderId="40" xfId="0" applyFont="1" applyFill="1" applyBorder="1" applyAlignment="1">
      <alignment horizontal="right" vertical="center"/>
    </xf>
    <xf numFmtId="43" fontId="53" fillId="22" borderId="40" xfId="1" applyFont="1" applyFill="1" applyBorder="1" applyAlignment="1">
      <alignment horizontal="center" vertical="center" wrapText="1"/>
    </xf>
    <xf numFmtId="43" fontId="9" fillId="12" borderId="51" xfId="1" applyFont="1" applyFill="1" applyBorder="1" applyAlignment="1">
      <alignment horizontal="center" vertical="center" wrapText="1"/>
    </xf>
    <xf numFmtId="43" fontId="9" fillId="12" borderId="56" xfId="1" applyFont="1" applyFill="1" applyBorder="1" applyAlignment="1">
      <alignment horizontal="center" vertical="center" wrapText="1"/>
    </xf>
    <xf numFmtId="43" fontId="9" fillId="12" borderId="52" xfId="1" applyFont="1" applyFill="1" applyBorder="1" applyAlignment="1">
      <alignment horizontal="center" vertical="center" wrapText="1"/>
    </xf>
    <xf numFmtId="0" fontId="15" fillId="21" borderId="51" xfId="0" applyFont="1" applyFill="1" applyBorder="1" applyAlignment="1">
      <alignment horizontal="center" vertical="center"/>
    </xf>
    <xf numFmtId="0" fontId="15" fillId="21" borderId="56" xfId="0" applyFont="1" applyFill="1" applyBorder="1" applyAlignment="1">
      <alignment horizontal="center" vertical="center"/>
    </xf>
    <xf numFmtId="0" fontId="15" fillId="21" borderId="52" xfId="0" applyFont="1" applyFill="1" applyBorder="1" applyAlignment="1">
      <alignment horizontal="center" vertical="center"/>
    </xf>
    <xf numFmtId="0" fontId="2" fillId="0" borderId="32" xfId="0" applyFont="1" applyBorder="1" applyAlignment="1">
      <alignment horizontal="center" vertical="center"/>
    </xf>
    <xf numFmtId="0" fontId="28" fillId="11" borderId="0" xfId="0" applyFont="1" applyFill="1" applyAlignment="1">
      <alignment horizontal="center" vertical="center"/>
    </xf>
    <xf numFmtId="166" fontId="22" fillId="3" borderId="1" xfId="0" applyNumberFormat="1" applyFont="1" applyFill="1" applyBorder="1" applyAlignment="1">
      <alignment horizontal="center" vertical="center"/>
    </xf>
    <xf numFmtId="166" fontId="22" fillId="3" borderId="3" xfId="0" applyNumberFormat="1" applyFont="1" applyFill="1" applyBorder="1" applyAlignment="1">
      <alignment horizontal="center" vertical="center"/>
    </xf>
    <xf numFmtId="0" fontId="22" fillId="3" borderId="14" xfId="0" applyFont="1" applyFill="1" applyBorder="1" applyAlignment="1">
      <alignment horizontal="left" vertical="center"/>
    </xf>
    <xf numFmtId="43" fontId="9" fillId="22" borderId="51" xfId="1" applyFont="1" applyFill="1" applyBorder="1" applyAlignment="1">
      <alignment horizontal="right" vertical="center" wrapText="1"/>
    </xf>
    <xf numFmtId="43" fontId="9" fillId="22" borderId="52" xfId="1" applyFont="1" applyFill="1" applyBorder="1" applyAlignment="1">
      <alignment horizontal="right" vertical="center" wrapText="1"/>
    </xf>
    <xf numFmtId="43" fontId="9" fillId="4" borderId="1" xfId="1" applyFont="1" applyFill="1" applyBorder="1" applyAlignment="1">
      <alignment horizontal="center" vertical="center" wrapText="1"/>
    </xf>
    <xf numFmtId="43" fontId="9" fillId="4" borderId="2" xfId="1" applyFont="1" applyFill="1" applyBorder="1" applyAlignment="1">
      <alignment horizontal="center" vertical="center" wrapText="1"/>
    </xf>
    <xf numFmtId="43" fontId="9" fillId="4" borderId="3" xfId="1" applyFont="1" applyFill="1" applyBorder="1" applyAlignment="1">
      <alignment horizontal="center" vertical="center" wrapText="1"/>
    </xf>
    <xf numFmtId="43" fontId="9" fillId="22" borderId="51" xfId="1" applyFont="1" applyFill="1" applyBorder="1" applyAlignment="1">
      <alignment horizontal="center" vertical="center" wrapText="1"/>
    </xf>
    <xf numFmtId="43" fontId="9" fillId="22" borderId="52" xfId="1" applyFont="1" applyFill="1" applyBorder="1" applyAlignment="1">
      <alignment horizontal="center" vertical="center" wrapText="1"/>
    </xf>
    <xf numFmtId="0" fontId="2" fillId="0" borderId="35" xfId="0" applyFont="1" applyBorder="1" applyAlignment="1">
      <alignment horizontal="center" vertical="center"/>
    </xf>
    <xf numFmtId="0" fontId="15" fillId="21" borderId="51" xfId="5" applyFont="1" applyFill="1" applyBorder="1" applyAlignment="1">
      <alignment horizontal="left" vertical="center" wrapText="1"/>
    </xf>
    <xf numFmtId="0" fontId="15" fillId="21" borderId="52" xfId="5" applyFont="1" applyFill="1" applyBorder="1" applyAlignment="1">
      <alignment horizontal="left" vertical="center" wrapText="1"/>
    </xf>
    <xf numFmtId="0" fontId="2" fillId="0" borderId="51" xfId="0" applyFont="1" applyBorder="1" applyAlignment="1">
      <alignment horizontal="center" vertic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43" fontId="15" fillId="21" borderId="58" xfId="1" applyFont="1" applyFill="1" applyBorder="1" applyAlignment="1">
      <alignment horizontal="center" vertical="center" wrapText="1"/>
    </xf>
    <xf numFmtId="43" fontId="15" fillId="21" borderId="59" xfId="1" applyFont="1" applyFill="1" applyBorder="1" applyAlignment="1">
      <alignment horizontal="center" vertical="center" wrapText="1"/>
    </xf>
    <xf numFmtId="0" fontId="15" fillId="21" borderId="28" xfId="0" applyFont="1" applyFill="1" applyBorder="1" applyAlignment="1">
      <alignment horizontal="center" vertical="center"/>
    </xf>
    <xf numFmtId="0" fontId="2" fillId="11" borderId="0" xfId="0" applyFont="1" applyFill="1" applyAlignment="1">
      <alignment horizontal="center" vertical="center"/>
    </xf>
    <xf numFmtId="0" fontId="15" fillId="21" borderId="28" xfId="0" applyFont="1" applyFill="1" applyBorder="1" applyAlignment="1">
      <alignment horizontal="center" vertical="center" wrapText="1"/>
    </xf>
    <xf numFmtId="0" fontId="0" fillId="0" borderId="28" xfId="0" applyBorder="1" applyAlignment="1">
      <alignment horizontal="center" vertical="center"/>
    </xf>
    <xf numFmtId="43" fontId="9" fillId="12" borderId="60" xfId="1" applyFont="1" applyFill="1" applyBorder="1" applyAlignment="1">
      <alignment horizontal="center" vertical="center" wrapText="1"/>
    </xf>
    <xf numFmtId="43" fontId="9" fillId="12" borderId="61" xfId="1" applyFont="1" applyFill="1" applyBorder="1" applyAlignment="1">
      <alignment horizontal="center" vertical="center" wrapText="1"/>
    </xf>
    <xf numFmtId="43" fontId="9" fillId="12" borderId="62" xfId="1" applyFont="1" applyFill="1" applyBorder="1" applyAlignment="1">
      <alignment horizontal="center" vertical="center" wrapText="1"/>
    </xf>
    <xf numFmtId="166" fontId="55" fillId="21" borderId="28" xfId="0" applyNumberFormat="1" applyFont="1" applyFill="1" applyBorder="1" applyAlignment="1">
      <alignment horizontal="center" vertical="center"/>
    </xf>
    <xf numFmtId="0" fontId="55" fillId="21" borderId="28" xfId="0" applyFont="1" applyFill="1" applyBorder="1" applyAlignment="1">
      <alignment horizontal="left" vertical="center"/>
    </xf>
    <xf numFmtId="43" fontId="9" fillId="22" borderId="40" xfId="1" applyFont="1" applyFill="1" applyBorder="1" applyAlignment="1">
      <alignment vertical="center" wrapText="1"/>
    </xf>
    <xf numFmtId="43" fontId="9" fillId="12" borderId="63" xfId="1" applyFont="1" applyFill="1" applyBorder="1" applyAlignment="1">
      <alignment horizontal="center" vertical="center" wrapText="1"/>
    </xf>
    <xf numFmtId="43" fontId="9" fillId="12" borderId="64" xfId="1" applyFont="1" applyFill="1" applyBorder="1" applyAlignment="1">
      <alignment horizontal="center" vertical="center" wrapText="1"/>
    </xf>
    <xf numFmtId="43" fontId="9" fillId="12" borderId="65" xfId="1" applyFont="1" applyFill="1" applyBorder="1" applyAlignment="1">
      <alignment horizontal="center" vertical="center" wrapText="1"/>
    </xf>
    <xf numFmtId="0" fontId="0" fillId="0" borderId="89" xfId="0" applyBorder="1" applyAlignment="1">
      <alignment horizontal="center" vertical="top"/>
    </xf>
    <xf numFmtId="0" fontId="15" fillId="21" borderId="63" xfId="0" applyFont="1" applyFill="1" applyBorder="1" applyAlignment="1">
      <alignment horizontal="center" vertical="center"/>
    </xf>
    <xf numFmtId="0" fontId="15" fillId="21" borderId="64" xfId="0" applyFont="1" applyFill="1" applyBorder="1" applyAlignment="1">
      <alignment horizontal="center" vertical="center"/>
    </xf>
    <xf numFmtId="0" fontId="15" fillId="21" borderId="65" xfId="0" applyFont="1" applyFill="1" applyBorder="1" applyAlignment="1">
      <alignment horizontal="center" vertical="center"/>
    </xf>
    <xf numFmtId="0" fontId="15" fillId="21" borderId="40" xfId="5" applyFont="1" applyFill="1" applyBorder="1" applyAlignment="1">
      <alignment horizontal="left" vertical="center" wrapText="1"/>
    </xf>
    <xf numFmtId="43" fontId="15" fillId="21" borderId="49" xfId="1" applyFont="1" applyFill="1" applyBorder="1" applyAlignment="1">
      <alignment horizontal="center" vertical="center" wrapText="1"/>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xf>
    <xf numFmtId="166" fontId="55" fillId="21" borderId="40" xfId="0" applyNumberFormat="1" applyFont="1" applyFill="1" applyBorder="1" applyAlignment="1">
      <alignment horizontal="center" vertical="center"/>
    </xf>
    <xf numFmtId="0" fontId="55" fillId="21" borderId="40" xfId="0" applyFont="1" applyFill="1" applyBorder="1" applyAlignment="1">
      <alignment horizontal="left" vertical="center"/>
    </xf>
    <xf numFmtId="0" fontId="0" fillId="0" borderId="0" xfId="0" applyAlignment="1">
      <alignment horizontal="center" vertical="top"/>
    </xf>
    <xf numFmtId="0" fontId="17" fillId="21" borderId="40" xfId="0" applyFont="1" applyFill="1" applyBorder="1" applyAlignment="1">
      <alignment horizontal="center" vertical="center" wrapText="1"/>
    </xf>
    <xf numFmtId="0" fontId="15" fillId="21" borderId="40" xfId="0" applyFont="1" applyFill="1" applyBorder="1" applyAlignment="1">
      <alignment horizontal="center" vertical="center"/>
    </xf>
    <xf numFmtId="0" fontId="24" fillId="0" borderId="29" xfId="0" applyFont="1" applyBorder="1" applyAlignment="1">
      <alignment horizontal="center" vertical="top"/>
    </xf>
    <xf numFmtId="43" fontId="26" fillId="21" borderId="40" xfId="1" applyFont="1" applyFill="1" applyBorder="1" applyAlignment="1">
      <alignment horizontal="left" vertical="center" wrapText="1"/>
    </xf>
    <xf numFmtId="43" fontId="23" fillId="13" borderId="40" xfId="1" applyFont="1" applyFill="1" applyBorder="1" applyAlignment="1">
      <alignment horizontal="center" vertical="center" wrapText="1"/>
    </xf>
    <xf numFmtId="43" fontId="23" fillId="22" borderId="40" xfId="1" applyFont="1" applyFill="1" applyBorder="1" applyAlignment="1">
      <alignment horizontal="center" vertical="center" wrapText="1"/>
    </xf>
    <xf numFmtId="43" fontId="26" fillId="21" borderId="40" xfId="1" applyFont="1" applyFill="1" applyBorder="1" applyAlignment="1">
      <alignment horizontal="center" vertical="center" wrapText="1"/>
    </xf>
    <xf numFmtId="0" fontId="24" fillId="0" borderId="40" xfId="0" applyFont="1" applyBorder="1" applyAlignment="1">
      <alignment horizontal="center" vertical="top"/>
    </xf>
    <xf numFmtId="0" fontId="15" fillId="21" borderId="50" xfId="0" applyFont="1" applyFill="1" applyBorder="1" applyAlignment="1">
      <alignment horizontal="center" vertical="center" wrapText="1"/>
    </xf>
    <xf numFmtId="0" fontId="15" fillId="21" borderId="43" xfId="0" applyFont="1" applyFill="1" applyBorder="1" applyAlignment="1">
      <alignment horizontal="center" vertical="center" wrapText="1"/>
    </xf>
    <xf numFmtId="0" fontId="15" fillId="21" borderId="41" xfId="0" applyFont="1" applyFill="1" applyBorder="1" applyAlignment="1">
      <alignment horizontal="center" vertical="center" wrapText="1"/>
    </xf>
    <xf numFmtId="0" fontId="9" fillId="22" borderId="50" xfId="0" applyFont="1" applyFill="1" applyBorder="1" applyAlignment="1">
      <alignment horizontal="center" vertical="center" wrapText="1"/>
    </xf>
    <xf numFmtId="0" fontId="9" fillId="22" borderId="43" xfId="0" applyFont="1" applyFill="1" applyBorder="1" applyAlignment="1">
      <alignment horizontal="center" vertical="center" wrapText="1"/>
    </xf>
    <xf numFmtId="0" fontId="9" fillId="22" borderId="41" xfId="0" applyFont="1" applyFill="1" applyBorder="1" applyAlignment="1">
      <alignment horizontal="center" vertical="center" wrapText="1"/>
    </xf>
    <xf numFmtId="0" fontId="15" fillId="21" borderId="50" xfId="0" applyFont="1" applyFill="1" applyBorder="1" applyAlignment="1">
      <alignment horizontal="left" vertical="center" wrapText="1"/>
    </xf>
    <xf numFmtId="0" fontId="15" fillId="21" borderId="43" xfId="0" applyFont="1" applyFill="1" applyBorder="1" applyAlignment="1">
      <alignment horizontal="left" vertical="center" wrapText="1"/>
    </xf>
    <xf numFmtId="0" fontId="15" fillId="21" borderId="41" xfId="0" applyFont="1" applyFill="1" applyBorder="1" applyAlignment="1">
      <alignment horizontal="left" vertical="center" wrapText="1"/>
    </xf>
    <xf numFmtId="43" fontId="10" fillId="0" borderId="28" xfId="0" applyNumberFormat="1" applyFont="1" applyBorder="1" applyAlignment="1">
      <alignment horizontal="left" vertical="center" wrapText="1"/>
    </xf>
    <xf numFmtId="0" fontId="10" fillId="0" borderId="28" xfId="0" applyFont="1" applyBorder="1" applyAlignment="1">
      <alignment horizontal="left" vertical="center" wrapText="1"/>
    </xf>
    <xf numFmtId="43" fontId="10" fillId="20" borderId="28" xfId="0" applyNumberFormat="1" applyFont="1" applyFill="1" applyBorder="1" applyAlignment="1">
      <alignment horizontal="left" vertical="center" wrapText="1"/>
    </xf>
    <xf numFmtId="0" fontId="10" fillId="20" borderId="28" xfId="0" applyFont="1" applyFill="1" applyBorder="1" applyAlignment="1">
      <alignment horizontal="left" vertical="center" wrapText="1"/>
    </xf>
    <xf numFmtId="0" fontId="10" fillId="20"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0" fontId="9" fillId="13" borderId="28" xfId="0" applyFont="1" applyFill="1" applyBorder="1" applyAlignment="1">
      <alignment horizontal="center" vertical="center" wrapText="1"/>
    </xf>
    <xf numFmtId="0" fontId="0" fillId="20" borderId="28" xfId="0" applyFill="1" applyBorder="1" applyAlignment="1">
      <alignment horizontal="center" vertical="center" wrapText="1"/>
    </xf>
    <xf numFmtId="0" fontId="9" fillId="22" borderId="28" xfId="0" applyFont="1" applyFill="1" applyBorder="1" applyAlignment="1">
      <alignment horizontal="center" vertical="center" wrapText="1"/>
    </xf>
    <xf numFmtId="0" fontId="29" fillId="22" borderId="50" xfId="0" applyFont="1" applyFill="1" applyBorder="1" applyAlignment="1">
      <alignment horizontal="center" vertical="center" wrapText="1"/>
    </xf>
    <xf numFmtId="0" fontId="29" fillId="22" borderId="41" xfId="0" applyFont="1" applyFill="1" applyBorder="1" applyAlignment="1">
      <alignment horizontal="center" vertical="center" wrapText="1"/>
    </xf>
    <xf numFmtId="0" fontId="7" fillId="14" borderId="28" xfId="0" applyFont="1" applyFill="1" applyBorder="1" applyAlignment="1">
      <alignment horizontal="center" vertical="center" wrapText="1"/>
    </xf>
    <xf numFmtId="0" fontId="15" fillId="21" borderId="35" xfId="0" applyFont="1" applyFill="1" applyBorder="1" applyAlignment="1">
      <alignment horizontal="center" vertical="center" wrapText="1"/>
    </xf>
    <xf numFmtId="44" fontId="18" fillId="21" borderId="28" xfId="0" applyNumberFormat="1" applyFont="1" applyFill="1" applyBorder="1" applyAlignment="1">
      <alignment horizontal="center" vertical="center" wrapText="1"/>
    </xf>
    <xf numFmtId="0" fontId="18" fillId="21" borderId="50" xfId="0" applyFont="1" applyFill="1" applyBorder="1" applyAlignment="1">
      <alignment horizontal="center" vertical="center" wrapText="1"/>
    </xf>
    <xf numFmtId="0" fontId="18" fillId="21" borderId="43" xfId="0" applyFont="1" applyFill="1" applyBorder="1" applyAlignment="1">
      <alignment horizontal="center" vertical="center" wrapText="1"/>
    </xf>
    <xf numFmtId="0" fontId="18" fillId="21" borderId="41" xfId="0" applyFont="1" applyFill="1" applyBorder="1" applyAlignment="1">
      <alignment horizontal="center" vertical="center" wrapText="1"/>
    </xf>
    <xf numFmtId="0" fontId="2" fillId="22" borderId="28" xfId="0" applyFont="1" applyFill="1" applyBorder="1" applyAlignment="1">
      <alignment horizontal="right" vertical="center" wrapText="1"/>
    </xf>
    <xf numFmtId="0" fontId="81" fillId="20" borderId="28" xfId="0" applyFont="1" applyFill="1" applyBorder="1" applyAlignment="1">
      <alignment horizontal="center" vertical="center" wrapText="1"/>
    </xf>
    <xf numFmtId="0" fontId="15" fillId="21" borderId="71" xfId="0" applyFont="1" applyFill="1" applyBorder="1" applyAlignment="1">
      <alignment horizontal="center" vertical="center"/>
    </xf>
    <xf numFmtId="0" fontId="15" fillId="21" borderId="72" xfId="0" applyFont="1" applyFill="1" applyBorder="1" applyAlignment="1">
      <alignment horizontal="center" vertical="center"/>
    </xf>
    <xf numFmtId="0" fontId="15" fillId="21" borderId="73" xfId="0" applyFont="1" applyFill="1" applyBorder="1" applyAlignment="1">
      <alignment horizontal="center" vertical="center"/>
    </xf>
    <xf numFmtId="0" fontId="2" fillId="22" borderId="40" xfId="0" applyFont="1" applyFill="1" applyBorder="1" applyAlignment="1">
      <alignment horizontal="center" vertical="center"/>
    </xf>
    <xf numFmtId="43" fontId="9" fillId="13" borderId="40" xfId="1" applyFont="1" applyFill="1" applyBorder="1" applyAlignment="1" applyProtection="1">
      <alignment horizontal="center" vertical="center" wrapText="1"/>
    </xf>
    <xf numFmtId="43" fontId="74" fillId="21" borderId="40" xfId="1" applyFont="1" applyFill="1" applyBorder="1" applyAlignment="1" applyProtection="1">
      <alignment horizontal="center" vertical="center" wrapText="1"/>
    </xf>
    <xf numFmtId="43" fontId="9" fillId="22" borderId="51" xfId="1" applyFont="1" applyFill="1" applyBorder="1" applyAlignment="1" applyProtection="1">
      <alignment horizontal="center" vertical="center" wrapText="1"/>
    </xf>
    <xf numFmtId="43" fontId="9" fillId="22" borderId="56" xfId="1" applyFont="1" applyFill="1" applyBorder="1" applyAlignment="1" applyProtection="1">
      <alignment horizontal="center" vertical="center" wrapText="1"/>
    </xf>
    <xf numFmtId="43" fontId="9" fillId="22" borderId="52" xfId="1" applyFont="1" applyFill="1" applyBorder="1" applyAlignment="1" applyProtection="1">
      <alignment horizontal="center" vertical="center" wrapText="1"/>
    </xf>
    <xf numFmtId="0" fontId="10" fillId="0" borderId="100"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10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102"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67" xfId="0" applyFont="1" applyBorder="1" applyAlignment="1">
      <alignment horizontal="center" vertical="center" wrapText="1"/>
    </xf>
    <xf numFmtId="44" fontId="17" fillId="21" borderId="40" xfId="0" applyNumberFormat="1" applyFont="1" applyFill="1" applyBorder="1" applyAlignment="1">
      <alignment horizontal="center" vertical="center"/>
    </xf>
    <xf numFmtId="0" fontId="7" fillId="7" borderId="28" xfId="0" applyFont="1" applyFill="1" applyBorder="1" applyAlignment="1">
      <alignment horizontal="center" vertical="center"/>
    </xf>
    <xf numFmtId="0" fontId="9" fillId="13" borderId="71" xfId="0" applyFont="1" applyFill="1" applyBorder="1" applyAlignment="1">
      <alignment horizontal="center" vertical="center" wrapText="1"/>
    </xf>
    <xf numFmtId="0" fontId="9" fillId="13" borderId="72" xfId="0" applyFont="1" applyFill="1" applyBorder="1" applyAlignment="1">
      <alignment horizontal="center" vertical="center" wrapText="1"/>
    </xf>
    <xf numFmtId="0" fontId="9" fillId="13" borderId="73"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29" xfId="0" applyFont="1" applyBorder="1" applyAlignment="1">
      <alignment horizontal="center" vertical="center" wrapText="1"/>
    </xf>
    <xf numFmtId="0" fontId="0" fillId="0" borderId="35" xfId="0" applyBorder="1" applyAlignment="1">
      <alignment horizontal="center" vertical="center"/>
    </xf>
    <xf numFmtId="0" fontId="0" fillId="0" borderId="32" xfId="0" applyBorder="1" applyAlignment="1">
      <alignment horizontal="center" vertical="center"/>
    </xf>
    <xf numFmtId="0" fontId="0" fillId="22" borderId="40" xfId="0" applyFill="1" applyBorder="1" applyAlignment="1">
      <alignment horizontal="right" vertical="center" wrapText="1"/>
    </xf>
    <xf numFmtId="0" fontId="2" fillId="22" borderId="51" xfId="0" applyFont="1" applyFill="1" applyBorder="1" applyAlignment="1">
      <alignment horizontal="right" vertical="center" wrapText="1"/>
    </xf>
    <xf numFmtId="0" fontId="2" fillId="22" borderId="56" xfId="0" applyFont="1" applyFill="1" applyBorder="1" applyAlignment="1">
      <alignment horizontal="right" vertical="center" wrapText="1"/>
    </xf>
    <xf numFmtId="0" fontId="2" fillId="22" borderId="52" xfId="0" applyFont="1" applyFill="1" applyBorder="1" applyAlignment="1">
      <alignment horizontal="right" vertical="center" wrapText="1"/>
    </xf>
    <xf numFmtId="0" fontId="15" fillId="21" borderId="51" xfId="0" applyFont="1" applyFill="1" applyBorder="1" applyAlignment="1">
      <alignment horizontal="right" vertical="center" wrapText="1"/>
    </xf>
    <xf numFmtId="0" fontId="15" fillId="21" borderId="56" xfId="0" applyFont="1" applyFill="1" applyBorder="1" applyAlignment="1">
      <alignment horizontal="right" vertical="center" wrapText="1"/>
    </xf>
    <xf numFmtId="0" fontId="15" fillId="21" borderId="52" xfId="0" applyFont="1" applyFill="1" applyBorder="1" applyAlignment="1">
      <alignment horizontal="right" vertical="center" wrapText="1"/>
    </xf>
    <xf numFmtId="0" fontId="2" fillId="11" borderId="28" xfId="0" applyFont="1" applyFill="1" applyBorder="1" applyAlignment="1">
      <alignment horizontal="center" vertical="center"/>
    </xf>
    <xf numFmtId="0" fontId="0" fillId="20" borderId="73" xfId="0" applyFill="1" applyBorder="1" applyAlignment="1">
      <alignment horizontal="left" vertical="center"/>
    </xf>
    <xf numFmtId="0" fontId="0" fillId="20" borderId="40" xfId="0" applyFill="1" applyBorder="1" applyAlignment="1">
      <alignment horizontal="left" vertical="center"/>
    </xf>
    <xf numFmtId="0" fontId="8" fillId="0" borderId="73" xfId="0" applyFont="1" applyBorder="1" applyAlignment="1">
      <alignment horizontal="left" vertical="center" wrapText="1"/>
    </xf>
    <xf numFmtId="0" fontId="8" fillId="0" borderId="40" xfId="0" applyFont="1" applyBorder="1" applyAlignment="1">
      <alignment horizontal="left" vertical="center" wrapText="1"/>
    </xf>
    <xf numFmtId="0" fontId="0" fillId="0" borderId="40" xfId="0" applyBorder="1" applyAlignment="1">
      <alignment horizontal="left" vertical="center"/>
    </xf>
    <xf numFmtId="0" fontId="8" fillId="22" borderId="40" xfId="0" applyFont="1" applyFill="1" applyBorder="1" applyAlignment="1">
      <alignment horizontal="left" vertical="center" wrapText="1"/>
    </xf>
    <xf numFmtId="0" fontId="17" fillId="21" borderId="40" xfId="0" applyFont="1" applyFill="1" applyBorder="1" applyAlignment="1">
      <alignment horizontal="center" vertical="center"/>
    </xf>
    <xf numFmtId="0" fontId="20" fillId="21" borderId="40" xfId="0" applyFont="1" applyFill="1" applyBorder="1" applyAlignment="1">
      <alignment horizontal="center" vertical="center"/>
    </xf>
    <xf numFmtId="0" fontId="20" fillId="21" borderId="71" xfId="0" applyFont="1" applyFill="1" applyBorder="1" applyAlignment="1">
      <alignment horizontal="center" vertical="center"/>
    </xf>
    <xf numFmtId="0" fontId="7" fillId="7" borderId="74" xfId="0" applyFont="1" applyFill="1" applyBorder="1" applyAlignment="1">
      <alignment horizontal="center" vertical="center"/>
    </xf>
    <xf numFmtId="0" fontId="7" fillId="7" borderId="75" xfId="0" applyFont="1" applyFill="1" applyBorder="1" applyAlignment="1">
      <alignment horizontal="center" vertical="center"/>
    </xf>
    <xf numFmtId="0" fontId="7" fillId="7" borderId="76" xfId="0" applyFont="1" applyFill="1" applyBorder="1" applyAlignment="1">
      <alignment horizontal="center" vertical="center"/>
    </xf>
    <xf numFmtId="0" fontId="0" fillId="0" borderId="73" xfId="0" applyBorder="1" applyAlignment="1">
      <alignment horizontal="left" vertical="center"/>
    </xf>
    <xf numFmtId="0" fontId="17" fillId="21" borderId="50" xfId="0" applyFont="1" applyFill="1" applyBorder="1" applyAlignment="1">
      <alignment horizontal="left" vertical="center" wrapText="1"/>
    </xf>
    <xf numFmtId="0" fontId="17" fillId="21" borderId="41" xfId="0" applyFont="1" applyFill="1" applyBorder="1" applyAlignment="1">
      <alignment horizontal="left" vertical="center" wrapText="1"/>
    </xf>
    <xf numFmtId="0" fontId="15" fillId="21" borderId="60" xfId="0" applyFont="1" applyFill="1" applyBorder="1" applyAlignment="1">
      <alignment horizontal="center" vertical="center" wrapText="1"/>
    </xf>
    <xf numFmtId="0" fontId="15" fillId="21" borderId="62" xfId="0" applyFont="1" applyFill="1" applyBorder="1" applyAlignment="1">
      <alignment horizontal="center" vertical="center" wrapText="1"/>
    </xf>
    <xf numFmtId="0" fontId="15" fillId="21" borderId="60" xfId="5" applyFont="1" applyFill="1" applyBorder="1" applyAlignment="1">
      <alignment horizontal="left" vertical="center" wrapText="1"/>
    </xf>
    <xf numFmtId="0" fontId="15" fillId="21" borderId="62" xfId="5" applyFont="1" applyFill="1" applyBorder="1" applyAlignment="1">
      <alignment horizontal="left" vertical="center" wrapText="1"/>
    </xf>
    <xf numFmtId="0" fontId="9" fillId="13" borderId="70" xfId="0" applyFont="1" applyFill="1" applyBorder="1" applyAlignment="1">
      <alignment horizontal="center" vertical="center" wrapText="1"/>
    </xf>
    <xf numFmtId="0" fontId="10" fillId="0" borderId="29" xfId="0" applyFont="1" applyBorder="1" applyAlignment="1">
      <alignment vertical="center" wrapText="1"/>
    </xf>
    <xf numFmtId="0" fontId="15" fillId="14" borderId="70" xfId="0" applyFont="1" applyFill="1" applyBorder="1" applyAlignment="1">
      <alignment horizontal="center" vertical="center" wrapText="1"/>
    </xf>
    <xf numFmtId="0" fontId="24" fillId="0" borderId="103" xfId="0" applyFont="1" applyBorder="1" applyAlignment="1">
      <alignment horizontal="center" vertical="top" wrapText="1"/>
    </xf>
    <xf numFmtId="0" fontId="24" fillId="0" borderId="39" xfId="0" applyFont="1" applyBorder="1" applyAlignment="1">
      <alignment horizontal="center" vertical="top" wrapText="1"/>
    </xf>
    <xf numFmtId="0" fontId="24" fillId="0" borderId="38" xfId="0" applyFont="1" applyBorder="1" applyAlignment="1">
      <alignment horizontal="center" vertical="top" wrapText="1"/>
    </xf>
    <xf numFmtId="0" fontId="24" fillId="0" borderId="99" xfId="0" applyFont="1" applyBorder="1" applyAlignment="1">
      <alignment horizontal="center" vertical="top" wrapText="1"/>
    </xf>
    <xf numFmtId="0" fontId="24" fillId="0" borderId="0" xfId="0" applyFont="1" applyBorder="1" applyAlignment="1">
      <alignment horizontal="center" vertical="top" wrapText="1"/>
    </xf>
    <xf numFmtId="0" fontId="24" fillId="0" borderId="33" xfId="0" applyFont="1" applyBorder="1" applyAlignment="1">
      <alignment horizontal="center" vertical="top" wrapText="1"/>
    </xf>
    <xf numFmtId="0" fontId="24" fillId="0" borderId="104" xfId="0" applyFont="1" applyBorder="1" applyAlignment="1">
      <alignment horizontal="center" vertical="top" wrapText="1"/>
    </xf>
    <xf numFmtId="0" fontId="24" fillId="0" borderId="57" xfId="0" applyFont="1" applyBorder="1" applyAlignment="1">
      <alignment horizontal="center" vertical="top" wrapText="1"/>
    </xf>
    <xf numFmtId="0" fontId="24" fillId="0" borderId="67" xfId="0" applyFont="1" applyBorder="1" applyAlignment="1">
      <alignment horizontal="center" vertical="top" wrapText="1"/>
    </xf>
    <xf numFmtId="0" fontId="23" fillId="22" borderId="40" xfId="0" applyFont="1" applyFill="1" applyBorder="1" applyAlignment="1">
      <alignment horizontal="left" vertical="center" wrapText="1"/>
    </xf>
    <xf numFmtId="43" fontId="23" fillId="22" borderId="40" xfId="1" applyFont="1" applyFill="1" applyBorder="1" applyAlignment="1" applyProtection="1">
      <alignment horizontal="center" vertical="center" wrapText="1"/>
    </xf>
    <xf numFmtId="164" fontId="24" fillId="7" borderId="36" xfId="0" applyNumberFormat="1" applyFont="1" applyFill="1" applyBorder="1" applyAlignment="1">
      <alignment horizontal="center" vertical="center" wrapText="1"/>
    </xf>
    <xf numFmtId="164" fontId="24" fillId="7" borderId="39" xfId="0" applyNumberFormat="1" applyFont="1" applyFill="1" applyBorder="1" applyAlignment="1">
      <alignment horizontal="center" vertical="center" wrapText="1"/>
    </xf>
    <xf numFmtId="164" fontId="24" fillId="7" borderId="38" xfId="0" applyNumberFormat="1" applyFont="1" applyFill="1" applyBorder="1" applyAlignment="1">
      <alignment horizontal="center" vertical="center" wrapText="1"/>
    </xf>
    <xf numFmtId="164" fontId="24" fillId="7" borderId="37" xfId="0" applyNumberFormat="1" applyFont="1" applyFill="1" applyBorder="1" applyAlignment="1">
      <alignment horizontal="center" vertical="center" wrapText="1"/>
    </xf>
    <xf numFmtId="164" fontId="24" fillId="7" borderId="57" xfId="0" applyNumberFormat="1" applyFont="1" applyFill="1" applyBorder="1" applyAlignment="1">
      <alignment horizontal="center" vertical="center" wrapText="1"/>
    </xf>
    <xf numFmtId="164" fontId="24" fillId="7" borderId="67" xfId="0" applyNumberFormat="1" applyFont="1" applyFill="1" applyBorder="1" applyAlignment="1">
      <alignment horizontal="center" vertical="center" wrapText="1"/>
    </xf>
    <xf numFmtId="0" fontId="16" fillId="0" borderId="51"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52" xfId="0" applyFont="1" applyBorder="1" applyAlignment="1">
      <alignment horizontal="center" vertical="center" wrapText="1"/>
    </xf>
    <xf numFmtId="0" fontId="23" fillId="20" borderId="51" xfId="5" applyFont="1" applyFill="1" applyBorder="1" applyAlignment="1">
      <alignment horizontal="center" vertical="center" wrapText="1"/>
    </xf>
    <xf numFmtId="0" fontId="23" fillId="20" borderId="52" xfId="5" applyFont="1" applyFill="1" applyBorder="1" applyAlignment="1">
      <alignment horizontal="center" vertical="center" wrapText="1"/>
    </xf>
    <xf numFmtId="0" fontId="24" fillId="20" borderId="40" xfId="0" applyFont="1" applyFill="1" applyBorder="1" applyAlignment="1">
      <alignment horizontal="center" vertical="center" wrapText="1"/>
    </xf>
    <xf numFmtId="0" fontId="24" fillId="0" borderId="40" xfId="0" applyFont="1" applyBorder="1" applyAlignment="1">
      <alignment horizontal="center" vertical="center" wrapText="1"/>
    </xf>
    <xf numFmtId="0" fontId="76" fillId="22" borderId="40" xfId="0" applyFont="1" applyFill="1" applyBorder="1" applyAlignment="1">
      <alignment horizontal="center" vertical="center" wrapText="1"/>
    </xf>
    <xf numFmtId="0" fontId="10" fillId="20" borderId="40" xfId="0" applyFont="1" applyFill="1" applyBorder="1" applyAlignment="1">
      <alignment horizontal="left" vertical="center" wrapText="1"/>
    </xf>
    <xf numFmtId="43" fontId="26" fillId="21" borderId="40" xfId="1" applyFont="1" applyFill="1" applyBorder="1" applyAlignment="1" applyProtection="1">
      <alignment horizontal="center" vertical="center" wrapText="1"/>
    </xf>
    <xf numFmtId="43" fontId="26" fillId="21" borderId="40" xfId="1" applyFont="1" applyFill="1" applyBorder="1" applyAlignment="1" applyProtection="1">
      <alignment horizontal="right" vertical="center" wrapText="1"/>
    </xf>
    <xf numFmtId="43" fontId="23" fillId="13" borderId="40" xfId="1" applyFont="1" applyFill="1" applyBorder="1" applyAlignment="1" applyProtection="1">
      <alignment horizontal="center" vertical="center" wrapText="1"/>
    </xf>
    <xf numFmtId="0" fontId="34" fillId="21" borderId="40" xfId="0" applyFont="1" applyFill="1" applyBorder="1" applyAlignment="1">
      <alignment horizontal="left" vertical="center" wrapText="1"/>
    </xf>
    <xf numFmtId="0" fontId="28" fillId="22" borderId="40" xfId="0" applyFont="1" applyFill="1" applyBorder="1" applyAlignment="1">
      <alignment horizontal="right" vertical="center"/>
    </xf>
    <xf numFmtId="0" fontId="31" fillId="5" borderId="29" xfId="0" applyFont="1" applyFill="1" applyBorder="1" applyAlignment="1">
      <alignment horizontal="center" vertical="center"/>
    </xf>
    <xf numFmtId="0" fontId="10" fillId="0" borderId="40" xfId="0" applyFont="1" applyBorder="1" applyAlignment="1">
      <alignment horizontal="left" vertical="center" wrapText="1"/>
    </xf>
    <xf numFmtId="0" fontId="79" fillId="20" borderId="40" xfId="0" applyFont="1" applyFill="1" applyBorder="1" applyAlignment="1">
      <alignment horizontal="left" vertical="center" wrapText="1"/>
    </xf>
    <xf numFmtId="0" fontId="26" fillId="21" borderId="40" xfId="0" applyFont="1" applyFill="1" applyBorder="1" applyAlignment="1">
      <alignment horizontal="center" vertical="center"/>
    </xf>
    <xf numFmtId="0" fontId="26" fillId="21" borderId="28" xfId="0" applyFont="1" applyFill="1" applyBorder="1" applyAlignment="1">
      <alignment horizontal="center" vertical="center"/>
    </xf>
    <xf numFmtId="0" fontId="24" fillId="0" borderId="35" xfId="0" applyFont="1" applyBorder="1" applyAlignment="1">
      <alignment horizontal="center" vertical="top"/>
    </xf>
    <xf numFmtId="0" fontId="24" fillId="0" borderId="28" xfId="0" applyFont="1" applyBorder="1" applyAlignment="1">
      <alignment horizontal="center" vertical="top"/>
    </xf>
    <xf numFmtId="44" fontId="28" fillId="20" borderId="40" xfId="0" applyNumberFormat="1" applyFont="1" applyFill="1" applyBorder="1" applyAlignment="1">
      <alignment horizontal="center" vertical="center" wrapText="1"/>
    </xf>
    <xf numFmtId="4" fontId="28" fillId="0" borderId="40" xfId="0" applyNumberFormat="1" applyFont="1" applyBorder="1" applyAlignment="1">
      <alignment horizontal="right" vertical="center"/>
    </xf>
    <xf numFmtId="44" fontId="76" fillId="22" borderId="40" xfId="0" applyNumberFormat="1" applyFont="1" applyFill="1" applyBorder="1" applyAlignment="1">
      <alignment horizontal="center" vertical="center"/>
    </xf>
    <xf numFmtId="0" fontId="2" fillId="22" borderId="40" xfId="0" applyFont="1" applyFill="1" applyBorder="1" applyAlignment="1">
      <alignment horizontal="center" vertical="center" wrapText="1"/>
    </xf>
    <xf numFmtId="0" fontId="26" fillId="21" borderId="40" xfId="0" applyFont="1" applyFill="1" applyBorder="1" applyAlignment="1">
      <alignment horizontal="center" vertical="center" wrapText="1"/>
    </xf>
    <xf numFmtId="0" fontId="34" fillId="21" borderId="40" xfId="0" applyFont="1" applyFill="1" applyBorder="1" applyAlignment="1">
      <alignment horizontal="center" vertical="center" wrapText="1"/>
    </xf>
    <xf numFmtId="0" fontId="0" fillId="0" borderId="29" xfId="0" applyBorder="1" applyAlignment="1">
      <alignment horizontal="center" vertical="center" wrapText="1"/>
    </xf>
    <xf numFmtId="0" fontId="24" fillId="3" borderId="40" xfId="0" applyFont="1" applyFill="1" applyBorder="1" applyAlignment="1">
      <alignment horizontal="left" vertical="center" wrapText="1"/>
    </xf>
    <xf numFmtId="0" fontId="28" fillId="3" borderId="40" xfId="0" applyFont="1" applyFill="1" applyBorder="1" applyAlignment="1">
      <alignment horizontal="center" vertical="center" wrapText="1"/>
    </xf>
    <xf numFmtId="44" fontId="26" fillId="21" borderId="40" xfId="0" applyNumberFormat="1" applyFont="1" applyFill="1" applyBorder="1" applyAlignment="1">
      <alignment horizontal="center" vertical="center" wrapText="1"/>
    </xf>
    <xf numFmtId="7" fontId="26" fillId="21" borderId="40" xfId="0" applyNumberFormat="1" applyFont="1" applyFill="1" applyBorder="1" applyAlignment="1">
      <alignment horizontal="center" vertical="center" wrapText="1"/>
    </xf>
    <xf numFmtId="7" fontId="23" fillId="2" borderId="40" xfId="0" applyNumberFormat="1" applyFont="1" applyFill="1" applyBorder="1" applyAlignment="1">
      <alignment horizontal="center" vertical="center" wrapText="1"/>
    </xf>
    <xf numFmtId="0" fontId="25" fillId="0" borderId="40" xfId="0" applyFont="1" applyBorder="1" applyAlignment="1">
      <alignment horizontal="left" vertical="center" wrapText="1"/>
    </xf>
    <xf numFmtId="0" fontId="25" fillId="20" borderId="40" xfId="0" applyFont="1" applyFill="1" applyBorder="1" applyAlignment="1">
      <alignment horizontal="left" vertical="center" wrapText="1"/>
    </xf>
    <xf numFmtId="0" fontId="26" fillId="21" borderId="40" xfId="0" applyFont="1" applyFill="1" applyBorder="1" applyAlignment="1">
      <alignment horizontal="left" vertical="center" wrapText="1"/>
    </xf>
    <xf numFmtId="0" fontId="25" fillId="0" borderId="40" xfId="0" applyFont="1" applyBorder="1" applyAlignment="1">
      <alignment horizontal="center" vertical="center" wrapText="1"/>
    </xf>
    <xf numFmtId="0" fontId="25" fillId="20" borderId="40" xfId="0" applyFont="1" applyFill="1" applyBorder="1" applyAlignment="1">
      <alignment horizontal="center" vertical="center" wrapText="1"/>
    </xf>
    <xf numFmtId="44" fontId="27" fillId="21" borderId="40" xfId="0" applyNumberFormat="1" applyFont="1" applyFill="1" applyBorder="1" applyAlignment="1">
      <alignment horizontal="center" vertical="center" wrapText="1"/>
    </xf>
    <xf numFmtId="0" fontId="23" fillId="13" borderId="80" xfId="0" applyFont="1" applyFill="1" applyBorder="1" applyAlignment="1">
      <alignment horizontal="center" vertical="center" wrapText="1"/>
    </xf>
    <xf numFmtId="0" fontId="23" fillId="13" borderId="81" xfId="0" applyFont="1" applyFill="1" applyBorder="1" applyAlignment="1">
      <alignment horizontal="center" vertical="center" wrapText="1"/>
    </xf>
    <xf numFmtId="0" fontId="23" fillId="13" borderId="82" xfId="0" applyFont="1" applyFill="1" applyBorder="1" applyAlignment="1">
      <alignment horizontal="center" vertical="center" wrapText="1"/>
    </xf>
    <xf numFmtId="0" fontId="25" fillId="14" borderId="51" xfId="0" applyFont="1" applyFill="1" applyBorder="1" applyAlignment="1">
      <alignment horizontal="center" vertical="center" wrapText="1"/>
    </xf>
    <xf numFmtId="0" fontId="25" fillId="14" borderId="56" xfId="0" applyFont="1" applyFill="1" applyBorder="1" applyAlignment="1">
      <alignment horizontal="center" vertical="center" wrapText="1"/>
    </xf>
    <xf numFmtId="0" fontId="25" fillId="14" borderId="52" xfId="0" applyFont="1" applyFill="1" applyBorder="1" applyAlignment="1">
      <alignment horizontal="center" vertical="center" wrapText="1"/>
    </xf>
    <xf numFmtId="4" fontId="25" fillId="20" borderId="40" xfId="0" applyNumberFormat="1" applyFont="1" applyFill="1" applyBorder="1" applyAlignment="1">
      <alignment horizontal="center" vertical="center" wrapText="1"/>
    </xf>
    <xf numFmtId="4" fontId="25" fillId="0" borderId="40" xfId="0" applyNumberFormat="1" applyFont="1" applyBorder="1" applyAlignment="1">
      <alignment horizontal="center" vertical="center" wrapText="1"/>
    </xf>
    <xf numFmtId="0" fontId="23" fillId="20" borderId="40" xfId="5" applyFont="1" applyFill="1" applyBorder="1" applyAlignment="1">
      <alignment horizontal="center" vertical="center" wrapText="1"/>
    </xf>
    <xf numFmtId="0" fontId="28" fillId="0" borderId="32" xfId="0" applyFont="1" applyBorder="1" applyAlignment="1">
      <alignment horizontal="center" vertical="center"/>
    </xf>
    <xf numFmtId="0" fontId="28" fillId="0" borderId="35" xfId="0" applyFont="1" applyBorder="1" applyAlignment="1">
      <alignment horizontal="center" vertical="center"/>
    </xf>
    <xf numFmtId="0" fontId="28" fillId="0" borderId="28" xfId="0" applyFont="1" applyBorder="1" applyAlignment="1">
      <alignment horizontal="center" vertical="center"/>
    </xf>
    <xf numFmtId="0" fontId="23" fillId="20" borderId="40" xfId="0" applyFont="1" applyFill="1" applyBorder="1" applyAlignment="1">
      <alignment horizontal="left" vertical="center" wrapText="1"/>
    </xf>
    <xf numFmtId="0" fontId="23" fillId="0" borderId="40" xfId="0" applyFont="1" applyBorder="1" applyAlignment="1">
      <alignment horizontal="left" vertical="center"/>
    </xf>
    <xf numFmtId="0" fontId="26" fillId="21" borderId="71" xfId="0" applyFont="1" applyFill="1" applyBorder="1" applyAlignment="1">
      <alignment horizontal="center" vertical="center" wrapText="1"/>
    </xf>
    <xf numFmtId="0" fontId="26" fillId="21" borderId="72" xfId="0" applyFont="1" applyFill="1" applyBorder="1" applyAlignment="1">
      <alignment horizontal="center" vertical="center" wrapText="1"/>
    </xf>
    <xf numFmtId="0" fontId="26" fillId="21" borderId="73" xfId="0" applyFont="1" applyFill="1" applyBorder="1" applyAlignment="1">
      <alignment horizontal="center" vertical="center" wrapText="1"/>
    </xf>
    <xf numFmtId="43" fontId="23" fillId="14" borderId="32" xfId="1" applyFont="1" applyFill="1" applyBorder="1" applyAlignment="1" applyProtection="1">
      <alignment horizontal="center" vertical="center" wrapText="1"/>
    </xf>
    <xf numFmtId="43" fontId="23" fillId="14" borderId="29" xfId="1" applyFont="1" applyFill="1" applyBorder="1" applyAlignment="1" applyProtection="1">
      <alignment horizontal="center" vertical="center" wrapText="1"/>
    </xf>
    <xf numFmtId="0" fontId="25" fillId="0" borderId="29" xfId="0" applyFont="1" applyBorder="1" applyAlignment="1">
      <alignment horizontal="center" vertical="center" wrapText="1"/>
    </xf>
    <xf numFmtId="0" fontId="25" fillId="0" borderId="28" xfId="0" applyFont="1" applyBorder="1" applyAlignment="1">
      <alignment horizontal="center" vertical="center" wrapText="1"/>
    </xf>
    <xf numFmtId="0" fontId="23" fillId="22" borderId="40" xfId="0" applyFont="1" applyFill="1" applyBorder="1" applyAlignment="1">
      <alignment horizontal="center" vertical="center" wrapText="1"/>
    </xf>
    <xf numFmtId="7" fontId="25" fillId="20" borderId="40" xfId="0" applyNumberFormat="1" applyFont="1" applyFill="1" applyBorder="1" applyAlignment="1">
      <alignment horizontal="left" vertical="center" wrapText="1"/>
    </xf>
    <xf numFmtId="7" fontId="25" fillId="0" borderId="40" xfId="0" applyNumberFormat="1" applyFont="1" applyBorder="1" applyAlignment="1">
      <alignment horizontal="left" vertical="center" wrapText="1"/>
    </xf>
    <xf numFmtId="0" fontId="27" fillId="21" borderId="40" xfId="0" applyFont="1" applyFill="1" applyBorder="1" applyAlignment="1">
      <alignment horizontal="left" vertical="center" wrapText="1"/>
    </xf>
    <xf numFmtId="7" fontId="27" fillId="21" borderId="40" xfId="0" applyNumberFormat="1" applyFont="1" applyFill="1" applyBorder="1" applyAlignment="1">
      <alignment horizontal="left" vertical="center" wrapText="1"/>
    </xf>
    <xf numFmtId="7" fontId="26" fillId="21" borderId="40" xfId="0" applyNumberFormat="1" applyFont="1" applyFill="1" applyBorder="1" applyAlignment="1">
      <alignment horizontal="left" vertical="center" wrapText="1"/>
    </xf>
    <xf numFmtId="0" fontId="27" fillId="0" borderId="29" xfId="0" applyFont="1" applyBorder="1" applyAlignment="1">
      <alignment horizontal="center" vertical="center" wrapText="1"/>
    </xf>
    <xf numFmtId="10" fontId="23" fillId="22" borderId="40" xfId="0" applyNumberFormat="1" applyFont="1" applyFill="1" applyBorder="1" applyAlignment="1">
      <alignment horizontal="center" vertical="center"/>
    </xf>
    <xf numFmtId="44" fontId="25" fillId="20" borderId="40" xfId="0" applyNumberFormat="1" applyFont="1" applyFill="1" applyBorder="1" applyAlignment="1">
      <alignment horizontal="center" vertical="center" wrapText="1"/>
    </xf>
    <xf numFmtId="44" fontId="25" fillId="0" borderId="40" xfId="0" applyNumberFormat="1" applyFont="1" applyBorder="1" applyAlignment="1">
      <alignment horizontal="center" vertical="center" wrapText="1"/>
    </xf>
    <xf numFmtId="0" fontId="25" fillId="0" borderId="103"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104" xfId="0" applyFont="1" applyBorder="1" applyAlignment="1">
      <alignment horizontal="center" vertical="center" wrapText="1"/>
    </xf>
    <xf numFmtId="0" fontId="25" fillId="0" borderId="67" xfId="0" applyFont="1" applyBorder="1" applyAlignment="1">
      <alignment horizontal="center" vertical="center" wrapText="1"/>
    </xf>
    <xf numFmtId="0" fontId="26" fillId="21" borderId="51" xfId="0" applyFont="1" applyFill="1" applyBorder="1" applyAlignment="1">
      <alignment horizontal="left" vertical="center" wrapText="1"/>
    </xf>
    <xf numFmtId="0" fontId="26" fillId="21" borderId="56" xfId="0" applyFont="1" applyFill="1" applyBorder="1" applyAlignment="1">
      <alignment horizontal="left" vertical="center" wrapText="1"/>
    </xf>
    <xf numFmtId="0" fontId="26" fillId="21" borderId="52" xfId="0" applyFont="1" applyFill="1" applyBorder="1" applyAlignment="1">
      <alignment horizontal="left" vertical="center" wrapText="1"/>
    </xf>
    <xf numFmtId="0" fontId="24" fillId="20" borderId="51" xfId="0" applyFont="1" applyFill="1" applyBorder="1" applyAlignment="1">
      <alignment horizontal="left" vertical="center" wrapText="1"/>
    </xf>
    <xf numFmtId="0" fontId="24" fillId="20" borderId="56" xfId="0" applyFont="1" applyFill="1" applyBorder="1" applyAlignment="1">
      <alignment horizontal="left" vertical="center" wrapText="1"/>
    </xf>
    <xf numFmtId="0" fontId="24" fillId="20" borderId="52" xfId="0" applyFont="1" applyFill="1" applyBorder="1" applyAlignment="1">
      <alignment horizontal="left" vertical="center" wrapText="1"/>
    </xf>
    <xf numFmtId="0" fontId="23" fillId="22" borderId="51" xfId="0" applyFont="1" applyFill="1" applyBorder="1" applyAlignment="1">
      <alignment horizontal="left" vertical="center" wrapText="1"/>
    </xf>
    <xf numFmtId="0" fontId="23" fillId="22" borderId="56" xfId="0" applyFont="1" applyFill="1" applyBorder="1" applyAlignment="1">
      <alignment horizontal="left" vertical="center" wrapText="1"/>
    </xf>
    <xf numFmtId="0" fontId="23" fillId="22" borderId="52" xfId="0" applyFont="1" applyFill="1" applyBorder="1" applyAlignment="1">
      <alignment horizontal="left" vertical="center" wrapText="1"/>
    </xf>
    <xf numFmtId="0" fontId="26" fillId="0" borderId="32" xfId="0" applyFont="1" applyBorder="1" applyAlignment="1">
      <alignment horizontal="center" vertical="center" wrapText="1"/>
    </xf>
    <xf numFmtId="0" fontId="26" fillId="0" borderId="29" xfId="0" applyFont="1" applyBorder="1" applyAlignment="1">
      <alignment horizontal="center" vertical="center" wrapText="1"/>
    </xf>
    <xf numFmtId="0" fontId="32" fillId="20" borderId="40" xfId="0" applyFont="1" applyFill="1" applyBorder="1" applyAlignment="1">
      <alignment horizontal="left" vertical="center" wrapText="1"/>
    </xf>
    <xf numFmtId="0" fontId="32" fillId="0" borderId="40" xfId="0" applyFont="1" applyBorder="1" applyAlignment="1">
      <alignment horizontal="left" vertical="center" wrapText="1"/>
    </xf>
    <xf numFmtId="0" fontId="33" fillId="20" borderId="40" xfId="0" applyFont="1" applyFill="1" applyBorder="1" applyAlignment="1">
      <alignment horizontal="left" vertical="center" wrapText="1"/>
    </xf>
    <xf numFmtId="0" fontId="0" fillId="0" borderId="51" xfId="0" applyBorder="1" applyAlignment="1">
      <alignment horizontal="center" vertical="center"/>
    </xf>
    <xf numFmtId="0" fontId="0" fillId="0" borderId="56" xfId="0" applyBorder="1" applyAlignment="1">
      <alignment horizontal="center" vertical="center"/>
    </xf>
    <xf numFmtId="0" fontId="0" fillId="0" borderId="52" xfId="0" applyBorder="1" applyAlignment="1">
      <alignment horizontal="center" vertical="center"/>
    </xf>
    <xf numFmtId="43" fontId="26" fillId="21" borderId="40" xfId="1" applyFont="1" applyFill="1" applyBorder="1" applyAlignment="1">
      <alignment horizontal="right" vertical="center" wrapText="1"/>
    </xf>
    <xf numFmtId="0" fontId="23" fillId="13" borderId="71" xfId="0" applyFont="1" applyFill="1" applyBorder="1" applyAlignment="1">
      <alignment horizontal="center" vertical="center" wrapText="1"/>
    </xf>
    <xf numFmtId="0" fontId="23" fillId="13" borderId="72" xfId="0" applyFont="1" applyFill="1" applyBorder="1" applyAlignment="1">
      <alignment horizontal="center" vertical="center" wrapText="1"/>
    </xf>
    <xf numFmtId="0" fontId="23" fillId="13" borderId="73" xfId="0" applyFont="1" applyFill="1" applyBorder="1" applyAlignment="1">
      <alignment horizontal="center" vertical="center" wrapText="1"/>
    </xf>
    <xf numFmtId="0" fontId="0" fillId="0" borderId="103" xfId="0" applyBorder="1" applyAlignment="1">
      <alignment horizontal="center" vertical="center" wrapText="1"/>
    </xf>
    <xf numFmtId="0" fontId="0" fillId="0" borderId="38" xfId="0" applyBorder="1" applyAlignment="1">
      <alignment horizontal="center" vertical="center" wrapText="1"/>
    </xf>
    <xf numFmtId="0" fontId="0" fillId="0" borderId="99" xfId="0" applyBorder="1" applyAlignment="1">
      <alignment horizontal="center" vertical="center" wrapText="1"/>
    </xf>
    <xf numFmtId="0" fontId="0" fillId="0" borderId="33" xfId="0" applyBorder="1" applyAlignment="1">
      <alignment horizontal="center" vertical="center" wrapText="1"/>
    </xf>
    <xf numFmtId="0" fontId="0" fillId="0" borderId="104" xfId="0" applyBorder="1" applyAlignment="1">
      <alignment horizontal="center" vertical="center" wrapText="1"/>
    </xf>
    <xf numFmtId="0" fontId="0" fillId="0" borderId="67" xfId="0" applyBorder="1" applyAlignment="1">
      <alignment horizontal="center" vertical="center" wrapText="1"/>
    </xf>
    <xf numFmtId="0" fontId="18" fillId="21" borderId="40" xfId="0" applyFont="1" applyFill="1" applyBorder="1" applyAlignment="1">
      <alignment horizontal="center" vertical="center" wrapText="1"/>
    </xf>
    <xf numFmtId="0" fontId="28" fillId="20" borderId="40" xfId="0" applyFont="1" applyFill="1" applyBorder="1" applyAlignment="1">
      <alignment horizontal="center" vertical="center" wrapText="1"/>
    </xf>
    <xf numFmtId="0" fontId="77" fillId="22" borderId="40" xfId="0" applyFont="1" applyFill="1" applyBorder="1" applyAlignment="1">
      <alignment horizontal="center" vertical="center" wrapText="1"/>
    </xf>
    <xf numFmtId="0" fontId="24" fillId="7" borderId="41" xfId="0" applyFont="1" applyFill="1" applyBorder="1" applyAlignment="1">
      <alignment horizontal="center" vertical="center" wrapText="1"/>
    </xf>
    <xf numFmtId="0" fontId="24" fillId="7" borderId="28" xfId="0" applyFont="1" applyFill="1" applyBorder="1" applyAlignment="1">
      <alignment horizontal="center" vertical="center" wrapText="1"/>
    </xf>
    <xf numFmtId="0" fontId="24" fillId="0" borderId="32" xfId="0" applyFont="1" applyBorder="1" applyAlignment="1">
      <alignment horizontal="center" vertical="center" wrapText="1"/>
    </xf>
    <xf numFmtId="0" fontId="24" fillId="0" borderId="29" xfId="0" applyFont="1" applyBorder="1" applyAlignment="1">
      <alignment horizontal="center" vertical="center" wrapText="1"/>
    </xf>
    <xf numFmtId="0" fontId="26" fillId="21" borderId="35" xfId="0" applyFont="1" applyFill="1" applyBorder="1" applyAlignment="1">
      <alignment horizontal="center" vertical="center" wrapText="1"/>
    </xf>
    <xf numFmtId="0" fontId="26" fillId="21" borderId="29" xfId="0" applyFont="1" applyFill="1" applyBorder="1" applyAlignment="1">
      <alignment horizontal="center" vertical="center" wrapText="1"/>
    </xf>
    <xf numFmtId="0" fontId="26" fillId="21" borderId="28" xfId="0" applyFont="1" applyFill="1" applyBorder="1" applyAlignment="1">
      <alignment horizontal="center" vertical="center" wrapText="1"/>
    </xf>
    <xf numFmtId="0" fontId="25" fillId="8" borderId="28" xfId="0" applyFont="1" applyFill="1" applyBorder="1" applyAlignment="1">
      <alignment horizontal="center" vertical="center"/>
    </xf>
    <xf numFmtId="0" fontId="23" fillId="12" borderId="28" xfId="0" applyFont="1" applyFill="1" applyBorder="1" applyAlignment="1">
      <alignment horizontal="center" vertical="center" wrapText="1"/>
    </xf>
    <xf numFmtId="0" fontId="23" fillId="22" borderId="28" xfId="0" applyFont="1" applyFill="1" applyBorder="1" applyAlignment="1">
      <alignment horizontal="right" vertical="center" wrapText="1"/>
    </xf>
    <xf numFmtId="0" fontId="25" fillId="0" borderId="28" xfId="0" applyFont="1" applyBorder="1" applyAlignment="1">
      <alignment horizontal="center" vertical="center"/>
    </xf>
    <xf numFmtId="0" fontId="23" fillId="13" borderId="28" xfId="0" applyFont="1" applyFill="1" applyBorder="1" applyAlignment="1">
      <alignment horizontal="center" vertical="center" wrapText="1"/>
    </xf>
    <xf numFmtId="0" fontId="25" fillId="5" borderId="28" xfId="0" applyFont="1" applyFill="1" applyBorder="1" applyAlignment="1">
      <alignment horizontal="center" vertical="center" wrapText="1"/>
    </xf>
    <xf numFmtId="0" fontId="25" fillId="0" borderId="29" xfId="0" applyFont="1" applyBorder="1" applyAlignment="1">
      <alignment horizontal="center" vertical="center"/>
    </xf>
    <xf numFmtId="0" fontId="26" fillId="21" borderId="42" xfId="0" applyFont="1" applyFill="1" applyBorder="1" applyAlignment="1">
      <alignment horizontal="center" vertical="center" wrapText="1"/>
    </xf>
    <xf numFmtId="0" fontId="26" fillId="21" borderId="49" xfId="0" applyFont="1" applyFill="1" applyBorder="1" applyAlignment="1">
      <alignment horizontal="center" vertical="center" wrapText="1"/>
    </xf>
    <xf numFmtId="0" fontId="23" fillId="13" borderId="35" xfId="0" applyFont="1" applyFill="1" applyBorder="1" applyAlignment="1">
      <alignment horizontal="center" vertical="center" wrapText="1"/>
    </xf>
    <xf numFmtId="0" fontId="26" fillId="21" borderId="50" xfId="0" applyFont="1" applyFill="1" applyBorder="1" applyAlignment="1">
      <alignment horizontal="center" vertical="center"/>
    </xf>
    <xf numFmtId="0" fontId="26" fillId="21" borderId="43" xfId="0" applyFont="1" applyFill="1" applyBorder="1" applyAlignment="1">
      <alignment horizontal="center" vertical="center"/>
    </xf>
    <xf numFmtId="0" fontId="26" fillId="21" borderId="41" xfId="0" applyFont="1" applyFill="1" applyBorder="1" applyAlignment="1">
      <alignment horizontal="center" vertical="center"/>
    </xf>
    <xf numFmtId="0" fontId="23" fillId="5" borderId="28" xfId="0" applyFont="1" applyFill="1" applyBorder="1" applyAlignment="1">
      <alignment horizontal="center" vertical="center" wrapText="1"/>
    </xf>
    <xf numFmtId="0" fontId="25" fillId="8" borderId="35" xfId="0" applyFont="1" applyFill="1" applyBorder="1" applyAlignment="1">
      <alignment horizontal="center" vertical="center"/>
    </xf>
    <xf numFmtId="0" fontId="25" fillId="8" borderId="32" xfId="0" applyFont="1" applyFill="1" applyBorder="1" applyAlignment="1">
      <alignment horizontal="center" vertical="center"/>
    </xf>
    <xf numFmtId="0" fontId="68" fillId="21" borderId="40" xfId="0" applyFont="1" applyFill="1" applyBorder="1" applyAlignment="1">
      <alignment horizontal="center" vertical="center" wrapText="1"/>
    </xf>
    <xf numFmtId="0" fontId="69" fillId="21" borderId="55" xfId="0" applyFont="1" applyFill="1" applyBorder="1" applyAlignment="1">
      <alignment horizontal="center" vertical="center" wrapText="1"/>
    </xf>
    <xf numFmtId="0" fontId="68" fillId="21" borderId="51" xfId="0" applyFont="1" applyFill="1" applyBorder="1" applyAlignment="1">
      <alignment horizontal="center" vertical="center" wrapText="1"/>
    </xf>
    <xf numFmtId="0" fontId="2" fillId="0" borderId="99" xfId="0" applyFont="1" applyBorder="1" applyAlignment="1">
      <alignment horizontal="center" vertical="center" wrapText="1"/>
    </xf>
    <xf numFmtId="43" fontId="23" fillId="22" borderId="40" xfId="1" applyFont="1" applyFill="1" applyBorder="1" applyAlignment="1">
      <alignment vertical="center" wrapTex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26" xfId="0" applyFont="1" applyFill="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10" fontId="8" fillId="20" borderId="40" xfId="5" applyNumberFormat="1" applyFont="1" applyFill="1" applyBorder="1" applyAlignment="1">
      <alignment horizontal="center" vertical="center" wrapText="1"/>
    </xf>
    <xf numFmtId="43" fontId="9" fillId="12" borderId="40" xfId="1" applyFont="1" applyFill="1" applyBorder="1" applyAlignment="1">
      <alignment horizontal="center" vertical="center" wrapText="1"/>
    </xf>
    <xf numFmtId="43" fontId="9" fillId="14" borderId="40" xfId="1" applyFont="1" applyFill="1" applyBorder="1" applyAlignment="1">
      <alignment horizontal="center" vertical="center" wrapText="1"/>
    </xf>
    <xf numFmtId="0" fontId="9" fillId="0" borderId="0" xfId="5" applyFont="1" applyAlignment="1">
      <alignment horizontal="center" vertical="center"/>
    </xf>
    <xf numFmtId="43" fontId="50" fillId="14" borderId="40" xfId="1" applyFont="1" applyFill="1" applyBorder="1" applyAlignment="1">
      <alignment horizontal="left" vertical="center" wrapText="1"/>
    </xf>
    <xf numFmtId="0" fontId="15" fillId="21" borderId="1" xfId="10" applyFont="1" applyFill="1" applyBorder="1" applyAlignment="1" applyProtection="1">
      <alignment horizontal="right" vertical="center" wrapText="1"/>
      <protection locked="0"/>
    </xf>
    <xf numFmtId="0" fontId="15" fillId="21" borderId="2" xfId="10" applyFont="1" applyFill="1" applyBorder="1" applyAlignment="1" applyProtection="1">
      <alignment horizontal="right" vertical="center" wrapText="1"/>
      <protection locked="0"/>
    </xf>
    <xf numFmtId="0" fontId="15" fillId="21" borderId="3" xfId="10" applyFont="1" applyFill="1" applyBorder="1" applyAlignment="1" applyProtection="1">
      <alignment horizontal="right" vertical="center" wrapText="1"/>
      <protection locked="0"/>
    </xf>
    <xf numFmtId="0" fontId="9" fillId="12" borderId="15" xfId="7" applyFont="1" applyFill="1" applyBorder="1" applyAlignment="1">
      <alignment horizontal="center" vertical="center" wrapText="1"/>
    </xf>
    <xf numFmtId="0" fontId="9" fillId="12" borderId="16" xfId="7" applyFont="1" applyFill="1" applyBorder="1" applyAlignment="1">
      <alignment horizontal="center" vertical="center" wrapText="1"/>
    </xf>
    <xf numFmtId="0" fontId="9" fillId="12" borderId="13" xfId="7" applyFont="1" applyFill="1" applyBorder="1" applyAlignment="1">
      <alignment horizontal="center" vertical="center" wrapText="1"/>
    </xf>
    <xf numFmtId="0" fontId="15" fillId="21" borderId="14" xfId="10" applyFont="1" applyFill="1" applyBorder="1" applyAlignment="1" applyProtection="1">
      <alignment horizontal="right" vertical="center" wrapText="1"/>
      <protection locked="0"/>
    </xf>
    <xf numFmtId="0" fontId="15" fillId="21" borderId="17" xfId="10" applyFont="1" applyFill="1" applyBorder="1" applyAlignment="1" applyProtection="1">
      <alignment horizontal="right" vertical="center" wrapText="1"/>
      <protection locked="0"/>
    </xf>
    <xf numFmtId="0" fontId="9" fillId="22" borderId="49" xfId="5" applyFont="1" applyFill="1" applyBorder="1" applyAlignment="1">
      <alignment horizontal="center" vertical="center" wrapText="1"/>
    </xf>
    <xf numFmtId="0" fontId="9" fillId="22" borderId="49" xfId="0" applyFont="1" applyFill="1" applyBorder="1" applyAlignment="1">
      <alignment horizontal="center" vertical="center" wrapText="1"/>
    </xf>
    <xf numFmtId="0" fontId="9" fillId="12" borderId="0" xfId="0" applyFont="1" applyFill="1" applyAlignment="1">
      <alignment horizontal="center" vertical="center"/>
    </xf>
    <xf numFmtId="0" fontId="9" fillId="22" borderId="14"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8" fillId="5" borderId="0" xfId="0" applyFont="1" applyFill="1" applyAlignment="1">
      <alignment horizontal="center" vertical="center"/>
    </xf>
    <xf numFmtId="0" fontId="9" fillId="20" borderId="14" xfId="0" applyFont="1" applyFill="1" applyBorder="1" applyAlignment="1">
      <alignment horizontal="center" vertical="center"/>
    </xf>
    <xf numFmtId="166" fontId="4" fillId="2" borderId="40" xfId="5" applyNumberFormat="1" applyFont="1" applyFill="1" applyBorder="1" applyAlignment="1">
      <alignment horizontal="center" vertical="center" wrapText="1"/>
    </xf>
  </cellXfs>
  <cellStyles count="23">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xfId="22" xr:uid="{217D3383-FCDD-462D-8B1F-083E6E0DA9BA}"/>
    <cellStyle name="Moeda 2 2" xfId="9" xr:uid="{060283E2-AB9C-4B1A-AB50-AFC58E1189EA}"/>
    <cellStyle name="Moeda 3" xfId="18" xr:uid="{AA614A19-0FF9-4BFE-A499-8B18DFB2B4AB}"/>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2" xfId="19" xr:uid="{0FD9C2BC-3CEC-4F95-8C79-1AD6127E04E6}"/>
    <cellStyle name="Vírgula 3" xfId="15" xr:uid="{B6A8A467-DE23-43D6-87F0-CBF191BAF1C8}"/>
    <cellStyle name="Vírgula 3 2" xfId="8" xr:uid="{F3ED6F95-5913-43B3-AE2A-0087FEA571C8}"/>
    <cellStyle name="Vírgula 3 2 2" xfId="21" xr:uid="{FFE25546-4C42-4560-B162-05BF3CF5DC11}"/>
    <cellStyle name="Vírgula 3 2 3" xfId="17" xr:uid="{3369AB53-1F0E-4B01-B938-403262B4780C}"/>
    <cellStyle name="Vírgula 4" xfId="6" xr:uid="{DD0864B2-511A-45DF-B2A5-1260568E85E7}"/>
    <cellStyle name="Vírgula 4 2" xfId="20" xr:uid="{AFB9ADAC-C15C-4FE1-93DE-5C1DD14BF37C}"/>
    <cellStyle name="Vírgula 4 3" xfId="16" xr:uid="{FEAA4387-3712-472D-A227-70B0CD7F8CC4}"/>
  </cellStyles>
  <dxfs count="0"/>
  <tableStyles count="0" defaultTableStyle="TableStyleMedium2" defaultPivotStyle="PivotStyleLight16"/>
  <colors>
    <mruColors>
      <color rgb="FFFF3300"/>
      <color rgb="FFFFFFFF"/>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http://cbsoft.org/cbsoft2015/servicos-diversos"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2</xdr:col>
      <xdr:colOff>13618</xdr:colOff>
      <xdr:row>7</xdr:row>
      <xdr:rowOff>12198</xdr:rowOff>
    </xdr:from>
    <xdr:ext cx="3825086" cy="593304"/>
    <xdr:sp macro="[0]!ApoioADM" textlink="">
      <xdr:nvSpPr>
        <xdr:cNvPr id="2" name="Retângulo 1">
          <a:extLst>
            <a:ext uri="{FF2B5EF4-FFF2-40B4-BE49-F238E27FC236}">
              <a16:creationId xmlns:a16="http://schemas.microsoft.com/office/drawing/2014/main" id="{65EA175E-109E-410F-A0AA-AC47D110610C}"/>
            </a:ext>
          </a:extLst>
        </xdr:cNvPr>
        <xdr:cNvSpPr/>
      </xdr:nvSpPr>
      <xdr:spPr>
        <a:xfrm>
          <a:off x="1232818" y="1345698"/>
          <a:ext cx="3825086"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Apoio Administrativo</a:t>
          </a:r>
        </a:p>
      </xdr:txBody>
    </xdr:sp>
    <xdr:clientData/>
  </xdr:oneCellAnchor>
  <xdr:oneCellAnchor>
    <xdr:from>
      <xdr:col>2</xdr:col>
      <xdr:colOff>5287</xdr:colOff>
      <xdr:row>11</xdr:row>
      <xdr:rowOff>12198</xdr:rowOff>
    </xdr:from>
    <xdr:ext cx="4143250" cy="593304"/>
    <xdr:sp macro="[0]!Limpeza" textlink="">
      <xdr:nvSpPr>
        <xdr:cNvPr id="3" name="Retângulo 2">
          <a:extLst>
            <a:ext uri="{FF2B5EF4-FFF2-40B4-BE49-F238E27FC236}">
              <a16:creationId xmlns:a16="http://schemas.microsoft.com/office/drawing/2014/main" id="{8EF987DE-7DEA-4CEA-8E79-83EDB84824E6}"/>
            </a:ext>
          </a:extLst>
        </xdr:cNvPr>
        <xdr:cNvSpPr/>
      </xdr:nvSpPr>
      <xdr:spPr>
        <a:xfrm>
          <a:off x="1224487" y="2107698"/>
          <a:ext cx="414325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Limpeza e Conservação</a:t>
          </a:r>
        </a:p>
      </xdr:txBody>
    </xdr:sp>
    <xdr:clientData/>
  </xdr:oneCellAnchor>
  <xdr:oneCellAnchor>
    <xdr:from>
      <xdr:col>2</xdr:col>
      <xdr:colOff>5287</xdr:colOff>
      <xdr:row>16</xdr:row>
      <xdr:rowOff>12198</xdr:rowOff>
    </xdr:from>
    <xdr:ext cx="3500830" cy="593304"/>
    <xdr:sp macro="[0]!Integrado" textlink="">
      <xdr:nvSpPr>
        <xdr:cNvPr id="4" name="Retângulo 3">
          <a:extLst>
            <a:ext uri="{FF2B5EF4-FFF2-40B4-BE49-F238E27FC236}">
              <a16:creationId xmlns:a16="http://schemas.microsoft.com/office/drawing/2014/main" id="{6D5018DF-9999-45E7-BE86-05997975FB43}"/>
            </a:ext>
          </a:extLst>
        </xdr:cNvPr>
        <xdr:cNvSpPr/>
      </xdr:nvSpPr>
      <xdr:spPr>
        <a:xfrm>
          <a:off x="1224487" y="3060198"/>
          <a:ext cx="3500830" cy="593304"/>
        </a:xfrm>
        <a:prstGeom prst="rect">
          <a:avLst/>
        </a:prstGeom>
        <a:noFill/>
      </xdr:spPr>
      <xdr:txBody>
        <a:bodyPr wrap="none" lIns="91440" tIns="45720" rIns="91440" bIns="45720">
          <a:spAutoFit/>
        </a:bodyPr>
        <a:lstStyle/>
        <a:p>
          <a:pPr algn="l"/>
          <a:r>
            <a:rPr lang="pt-BR" sz="32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Serviços Integrados</a:t>
          </a:r>
        </a:p>
      </xdr:txBody>
    </xdr:sp>
    <xdr:clientData/>
  </xdr:oneCellAnchor>
  <xdr:oneCellAnchor>
    <xdr:from>
      <xdr:col>19</xdr:col>
      <xdr:colOff>9525</xdr:colOff>
      <xdr:row>8</xdr:row>
      <xdr:rowOff>9525</xdr:rowOff>
    </xdr:from>
    <xdr:ext cx="1844608" cy="374141"/>
    <xdr:sp macro="[0]!Ret_ApoioADM" textlink="">
      <xdr:nvSpPr>
        <xdr:cNvPr id="5" name="Retângulo 4">
          <a:extLst>
            <a:ext uri="{FF2B5EF4-FFF2-40B4-BE49-F238E27FC236}">
              <a16:creationId xmlns:a16="http://schemas.microsoft.com/office/drawing/2014/main" id="{EB64F9B5-0859-4D0A-9641-D3FC2DE160FF}"/>
            </a:ext>
          </a:extLst>
        </xdr:cNvPr>
        <xdr:cNvSpPr/>
      </xdr:nvSpPr>
      <xdr:spPr>
        <a:xfrm>
          <a:off x="4714875" y="1533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19</xdr:col>
      <xdr:colOff>9525</xdr:colOff>
      <xdr:row>12</xdr:row>
      <xdr:rowOff>9525</xdr:rowOff>
    </xdr:from>
    <xdr:ext cx="1844608" cy="374141"/>
    <xdr:sp macro="[0]!Ret_Limpeza" textlink="">
      <xdr:nvSpPr>
        <xdr:cNvPr id="6" name="Retângulo 5">
          <a:extLst>
            <a:ext uri="{FF2B5EF4-FFF2-40B4-BE49-F238E27FC236}">
              <a16:creationId xmlns:a16="http://schemas.microsoft.com/office/drawing/2014/main" id="{2C7D8BED-D059-49F7-A552-5427F016032F}"/>
            </a:ext>
          </a:extLst>
        </xdr:cNvPr>
        <xdr:cNvSpPr/>
      </xdr:nvSpPr>
      <xdr:spPr>
        <a:xfrm>
          <a:off x="4714875" y="2295525"/>
          <a:ext cx="1844608" cy="374141"/>
        </a:xfrm>
        <a:prstGeom prst="rect">
          <a:avLst/>
        </a:prstGeom>
        <a:noFill/>
      </xdr:spPr>
      <xdr:txBody>
        <a:bodyPr wrap="none" lIns="91440" tIns="45720" rIns="91440" bIns="45720">
          <a:spAutoFit/>
        </a:bodyPr>
        <a:lstStyle/>
        <a:p>
          <a:pPr algn="l"/>
          <a:r>
            <a:rPr lang="pt-BR" sz="1800" b="1" cap="none" spc="0">
              <a:ln w="9525">
                <a:solidFill>
                  <a:schemeClr val="bg1"/>
                </a:solidFill>
                <a:prstDash val="solid"/>
              </a:ln>
              <a:solidFill>
                <a:srgbClr val="FF0000"/>
              </a:solidFill>
              <a:effectLst>
                <a:outerShdw blurRad="12700" dist="38100" dir="2700000" algn="tl" rotWithShape="0">
                  <a:schemeClr val="bg1">
                    <a:lumMod val="50000"/>
                  </a:schemeClr>
                </a:outerShdw>
              </a:effectLst>
            </a:rPr>
            <a:t>Retornar Original</a:t>
          </a:r>
        </a:p>
      </xdr:txBody>
    </xdr:sp>
    <xdr:clientData/>
  </xdr:oneCellAnchor>
  <xdr:oneCellAnchor>
    <xdr:from>
      <xdr:col>1</xdr:col>
      <xdr:colOff>8723</xdr:colOff>
      <xdr:row>0</xdr:row>
      <xdr:rowOff>45535</xdr:rowOff>
    </xdr:from>
    <xdr:ext cx="10936327" cy="937629"/>
    <xdr:sp macro="" textlink="">
      <xdr:nvSpPr>
        <xdr:cNvPr id="7" name="Retângulo 6">
          <a:extLst>
            <a:ext uri="{FF2B5EF4-FFF2-40B4-BE49-F238E27FC236}">
              <a16:creationId xmlns:a16="http://schemas.microsoft.com/office/drawing/2014/main" id="{9461CCA1-A85C-4932-957E-3D4CD1032975}"/>
            </a:ext>
          </a:extLst>
        </xdr:cNvPr>
        <xdr:cNvSpPr/>
      </xdr:nvSpPr>
      <xdr:spPr>
        <a:xfrm>
          <a:off x="256373" y="45535"/>
          <a:ext cx="10936327" cy="937629"/>
        </a:xfrm>
        <a:prstGeom prst="rect">
          <a:avLst/>
        </a:prstGeom>
        <a:noFill/>
      </xdr:spPr>
      <xdr:txBody>
        <a:bodyPr wrap="none" lIns="91440" tIns="45720" rIns="91440" bIns="45720">
          <a:spAutoFit/>
        </a:bodyPr>
        <a:lstStyle/>
        <a:p>
          <a:pPr algn="ctr"/>
          <a:r>
            <a:rPr lang="pt-BR" sz="5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COMPOSIÇÃO DE CUSTOS - SERVIÇOS</a:t>
          </a:r>
        </a:p>
      </xdr:txBody>
    </xdr:sp>
    <xdr:clientData/>
  </xdr:oneCellAnchor>
  <xdr:twoCellAnchor editAs="oneCell">
    <xdr:from>
      <xdr:col>46</xdr:col>
      <xdr:colOff>158648</xdr:colOff>
      <xdr:row>1</xdr:row>
      <xdr:rowOff>48587</xdr:rowOff>
    </xdr:from>
    <xdr:to>
      <xdr:col>50</xdr:col>
      <xdr:colOff>54582</xdr:colOff>
      <xdr:row>2</xdr:row>
      <xdr:rowOff>0</xdr:rowOff>
    </xdr:to>
    <xdr:pic>
      <xdr:nvPicPr>
        <xdr:cNvPr id="11" name="Imagem 10">
          <a:extLst>
            <a:ext uri="{FF2B5EF4-FFF2-40B4-BE49-F238E27FC236}">
              <a16:creationId xmlns:a16="http://schemas.microsoft.com/office/drawing/2014/main" id="{F72E4E41-2FF5-4184-9F2F-6323A0650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060" y="239087"/>
          <a:ext cx="882051" cy="623766"/>
        </a:xfrm>
        <a:prstGeom prst="rect">
          <a:avLst/>
        </a:prstGeom>
      </xdr:spPr>
    </xdr:pic>
    <xdr:clientData/>
  </xdr:twoCellAnchor>
  <xdr:twoCellAnchor editAs="oneCell">
    <xdr:from>
      <xdr:col>50</xdr:col>
      <xdr:colOff>64995</xdr:colOff>
      <xdr:row>1</xdr:row>
      <xdr:rowOff>200025</xdr:rowOff>
    </xdr:from>
    <xdr:to>
      <xdr:col>56</xdr:col>
      <xdr:colOff>8191</xdr:colOff>
      <xdr:row>1</xdr:row>
      <xdr:rowOff>481852</xdr:rowOff>
    </xdr:to>
    <xdr:pic>
      <xdr:nvPicPr>
        <xdr:cNvPr id="13" name="Imagem 12">
          <a:extLst>
            <a:ext uri="{FF2B5EF4-FFF2-40B4-BE49-F238E27FC236}">
              <a16:creationId xmlns:a16="http://schemas.microsoft.com/office/drawing/2014/main" id="{B8900FBD-10D6-45BC-98A2-6F281746E2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2122524" y="390525"/>
          <a:ext cx="1153432" cy="281827"/>
        </a:xfrm>
        <a:prstGeom prst="rect">
          <a:avLst/>
        </a:prstGeom>
      </xdr:spPr>
    </xdr:pic>
    <xdr:clientData/>
  </xdr:twoCellAnchor>
  <xdr:twoCellAnchor>
    <xdr:from>
      <xdr:col>49</xdr:col>
      <xdr:colOff>228600</xdr:colOff>
      <xdr:row>11</xdr:row>
      <xdr:rowOff>142875</xdr:rowOff>
    </xdr:from>
    <xdr:to>
      <xdr:col>53</xdr:col>
      <xdr:colOff>133350</xdr:colOff>
      <xdr:row>13</xdr:row>
      <xdr:rowOff>57150</xdr:rowOff>
    </xdr:to>
    <xdr:sp macro="[0]!Custos_Indiretos" textlink="">
      <xdr:nvSpPr>
        <xdr:cNvPr id="8" name="Retângulo: Cantos Arredondados 7">
          <a:extLst>
            <a:ext uri="{FF2B5EF4-FFF2-40B4-BE49-F238E27FC236}">
              <a16:creationId xmlns:a16="http://schemas.microsoft.com/office/drawing/2014/main" id="{1F5E341C-DBCE-4C38-8193-1F849106F965}"/>
            </a:ext>
          </a:extLst>
        </xdr:cNvPr>
        <xdr:cNvSpPr/>
      </xdr:nvSpPr>
      <xdr:spPr>
        <a:xfrm>
          <a:off x="12096750" y="2533650"/>
          <a:ext cx="895350" cy="295275"/>
        </a:xfrm>
        <a:prstGeom prst="roundRect">
          <a:avLst/>
        </a:prstGeom>
        <a:solidFill>
          <a:schemeClr val="tx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rgbClr val="FFFF00"/>
              </a:solidFill>
            </a:rPr>
            <a:t>Clique aqui</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808181</xdr:colOff>
      <xdr:row>183</xdr:row>
      <xdr:rowOff>28864</xdr:rowOff>
    </xdr:from>
    <xdr:to>
      <xdr:col>3</xdr:col>
      <xdr:colOff>1212273</xdr:colOff>
      <xdr:row>212</xdr:row>
      <xdr:rowOff>303069</xdr:rowOff>
    </xdr:to>
    <xdr:pic>
      <xdr:nvPicPr>
        <xdr:cNvPr id="6" name="Imagem 5">
          <a:extLst>
            <a:ext uri="{FF2B5EF4-FFF2-40B4-BE49-F238E27FC236}">
              <a16:creationId xmlns:a16="http://schemas.microsoft.com/office/drawing/2014/main" id="{E1958F25-AF76-4584-B0C5-BFFA91C9E147}"/>
            </a:ext>
          </a:extLst>
        </xdr:cNvPr>
        <xdr:cNvPicPr>
          <a:picLocks noChangeAspect="1"/>
        </xdr:cNvPicPr>
      </xdr:nvPicPr>
      <xdr:blipFill rotWithShape="1">
        <a:blip xmlns:r="http://schemas.openxmlformats.org/officeDocument/2006/relationships" r:embed="rId1"/>
        <a:srcRect l="18757" t="8082" r="31269" b="22380"/>
        <a:stretch/>
      </xdr:blipFill>
      <xdr:spPr>
        <a:xfrm>
          <a:off x="808181" y="77498864"/>
          <a:ext cx="7446819" cy="59603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78</xdr:row>
      <xdr:rowOff>0</xdr:rowOff>
    </xdr:from>
    <xdr:to>
      <xdr:col>4</xdr:col>
      <xdr:colOff>28575</xdr:colOff>
      <xdr:row>78</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0</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c075202_corp_caixa_gov_br/Documents/Arquivos%20de%20Chat%20do%20Microsoft%20Teams/MODELO_PCC_APOIO_LIMPEZA_01ESTADO_20221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ENTRADA DE DADOS"/>
      <sheetName val="DISPENDIO"/>
      <sheetName val="ENCAR. TRAB."/>
      <sheetName val="ENCAR. H.E."/>
      <sheetName val="POSTOS APOIO"/>
      <sheetName val="APOIO H.E."/>
      <sheetName val="APOIO DEMANDA"/>
      <sheetName val="M.O. LIMPEZA"/>
      <sheetName val="LIMPEZA 2ª A 6ª"/>
      <sheetName val="LIMPEZA CAIXA CULTURAL"/>
      <sheetName val="SAA -  DIAS NÃO ÚTEIS"/>
      <sheetName val="FACH. RISCO"/>
      <sheetName val="CONTR. PRAGAS"/>
      <sheetName val="JARDIM"/>
      <sheetName val="TOTALIZADOR"/>
      <sheetName val="PREÇO MÁXIMO GLOBAL"/>
      <sheetName val="CUSTO PREPOSTO"/>
      <sheetName val="UNIFORMES"/>
      <sheetName val="CUSTOS INDIRETOS"/>
    </sheetNames>
    <sheetDataSet>
      <sheetData sheetId="0"/>
      <sheetData sheetId="1"/>
      <sheetData sheetId="2"/>
      <sheetData sheetId="3"/>
      <sheetData sheetId="4"/>
      <sheetData sheetId="5">
        <row r="292">
          <cell r="C292">
            <v>0</v>
          </cell>
        </row>
        <row r="303">
          <cell r="C303">
            <v>0</v>
          </cell>
        </row>
        <row r="447">
          <cell r="B447" t="str">
            <v>Ascensorista - 180 horas</v>
          </cell>
        </row>
        <row r="448">
          <cell r="B448" t="str">
            <v>Ascensorista - Integral - 180 horas</v>
          </cell>
        </row>
        <row r="449">
          <cell r="B449" t="str">
            <v>Carregador - 220 horas</v>
          </cell>
        </row>
        <row r="450">
          <cell r="B450" t="str">
            <v>Copeira - 220 horas</v>
          </cell>
        </row>
        <row r="451">
          <cell r="B451" t="str">
            <v>Copeira - 150 horas</v>
          </cell>
        </row>
        <row r="452">
          <cell r="B452" t="str">
            <v>Copeira - 100 horas</v>
          </cell>
        </row>
        <row r="453">
          <cell r="B453" t="str">
            <v>Garagista - 220 horas</v>
          </cell>
        </row>
        <row r="454">
          <cell r="B454" t="str">
            <v>Operador de Reprografia - 220 horas</v>
          </cell>
        </row>
        <row r="455">
          <cell r="B455" t="str">
            <v>Porteiro - 220 horas</v>
          </cell>
        </row>
        <row r="456">
          <cell r="B456" t="str">
            <v>Porteiro 150 horas</v>
          </cell>
        </row>
        <row r="457">
          <cell r="B457" t="str">
            <v>Porteiro - 12/36 horas</v>
          </cell>
        </row>
        <row r="458">
          <cell r="B458" t="str">
            <v>Recepcionista Área Meio - 220 horas</v>
          </cell>
        </row>
        <row r="459">
          <cell r="B459" t="str">
            <v>Recepcionista Área Meio - 150 horas</v>
          </cell>
        </row>
        <row r="460">
          <cell r="B460" t="str">
            <v>Recepcionista SAA - 220 horas</v>
          </cell>
        </row>
        <row r="461">
          <cell r="B461" t="str">
            <v>Telefonistas - 180 horas</v>
          </cell>
        </row>
        <row r="462">
          <cell r="B462" t="str">
            <v>Telefonista - 100 horas</v>
          </cell>
        </row>
        <row r="463">
          <cell r="B463" t="str">
            <v>Zelador - 220 horas</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ptrans.com.br/tarifas/" TargetMode="External"/><Relationship Id="rId2" Type="http://schemas.openxmlformats.org/officeDocument/2006/relationships/hyperlink" Target="http://legislacao.planalto.gov.br/legisla/legislacao.nsf/Viw_Identificacao/lei%204.950-A-1966?OpenDocument" TargetMode="External"/><Relationship Id="rId1" Type="http://schemas.openxmlformats.org/officeDocument/2006/relationships/hyperlink" Target="https://www12.senado.leg.br/noticias/materias/2022/01/03/passa-a-vigorar-salario-minimo-de-r-1.212"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EA2E-30AD-4897-856C-CF80A3EAB070}">
  <sheetPr codeName="Planilha1"/>
  <dimension ref="A1:BE24"/>
  <sheetViews>
    <sheetView topLeftCell="A4" zoomScale="112" zoomScaleNormal="112" workbookViewId="0">
      <selection activeCell="B19" sqref="B19"/>
    </sheetView>
  </sheetViews>
  <sheetFormatPr defaultColWidth="0" defaultRowHeight="15" zeroHeight="1" x14ac:dyDescent="0.25"/>
  <cols>
    <col min="1" max="29" width="3.7109375" customWidth="1"/>
    <col min="30" max="31" width="1.7109375" customWidth="1"/>
    <col min="32" max="54" width="3.7109375" customWidth="1"/>
    <col min="55" max="56" width="1.7109375" customWidth="1"/>
    <col min="57" max="57" width="3.7109375" customWidth="1"/>
    <col min="58" max="16384" width="3.7109375" hidden="1"/>
  </cols>
  <sheetData>
    <row r="1" spans="1:57" x14ac:dyDescent="0.25">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row>
    <row r="2" spans="1:57" s="54" customFormat="1" ht="53.25" customHeight="1" x14ac:dyDescent="0.25"/>
    <row r="3" spans="1:57" s="54" customFormat="1" x14ac:dyDescent="0.25"/>
    <row r="4" spans="1:57" s="54" customFormat="1" ht="7.5" customHeight="1" x14ac:dyDescent="0.25">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row>
    <row r="5" spans="1:57" s="54" customFormat="1" ht="7.5" customHeight="1" x14ac:dyDescent="0.25">
      <c r="AD5" s="860"/>
      <c r="AE5" s="865"/>
      <c r="AF5" s="865"/>
      <c r="AG5" s="865"/>
      <c r="AH5" s="865"/>
      <c r="AI5" s="865"/>
      <c r="AJ5" s="865"/>
      <c r="AK5" s="865"/>
      <c r="AL5" s="865"/>
      <c r="AM5" s="865"/>
      <c r="AN5" s="865"/>
      <c r="AO5" s="865"/>
      <c r="AP5" s="865"/>
      <c r="AQ5" s="865"/>
      <c r="AR5" s="865"/>
      <c r="AS5" s="865"/>
      <c r="AT5" s="865"/>
      <c r="AU5" s="865"/>
      <c r="AV5" s="865"/>
      <c r="AW5" s="865"/>
      <c r="AX5" s="865"/>
      <c r="AY5" s="865"/>
      <c r="AZ5" s="865"/>
      <c r="BA5" s="865"/>
      <c r="BB5" s="865"/>
      <c r="BC5" s="865"/>
      <c r="BD5" s="860"/>
    </row>
    <row r="6" spans="1:57" s="54" customFormat="1" x14ac:dyDescent="0.25">
      <c r="AD6" s="860"/>
      <c r="AE6" s="865"/>
      <c r="AF6" s="863" t="s">
        <v>0</v>
      </c>
      <c r="AG6" s="863"/>
      <c r="AH6" s="863"/>
      <c r="AI6" s="863"/>
      <c r="AJ6" s="863"/>
      <c r="AK6" s="863"/>
      <c r="AL6" s="863"/>
      <c r="AM6" s="863"/>
      <c r="AN6" s="863"/>
      <c r="AO6" s="863"/>
      <c r="AP6" s="863"/>
      <c r="AQ6" s="863"/>
      <c r="AR6" s="863"/>
      <c r="AS6" s="863"/>
      <c r="AT6" s="863"/>
      <c r="AU6" s="863"/>
      <c r="AV6" s="863"/>
      <c r="AW6" s="863"/>
      <c r="AX6" s="863"/>
      <c r="AY6" s="863"/>
      <c r="AZ6" s="863"/>
      <c r="BA6" s="863"/>
      <c r="BB6" s="863"/>
      <c r="BC6" s="865"/>
      <c r="BD6" s="860"/>
    </row>
    <row r="7" spans="1:57"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860"/>
      <c r="AE7" s="865"/>
      <c r="AF7" s="863"/>
      <c r="AG7" s="863"/>
      <c r="AH7" s="863"/>
      <c r="AI7" s="863"/>
      <c r="AJ7" s="863"/>
      <c r="AK7" s="863"/>
      <c r="AL7" s="863"/>
      <c r="AM7" s="863"/>
      <c r="AN7" s="863"/>
      <c r="AO7" s="863"/>
      <c r="AP7" s="863"/>
      <c r="AQ7" s="863"/>
      <c r="AR7" s="863"/>
      <c r="AS7" s="863"/>
      <c r="AT7" s="863"/>
      <c r="AU7" s="863"/>
      <c r="AV7" s="863"/>
      <c r="AW7" s="863"/>
      <c r="AX7" s="863"/>
      <c r="AY7" s="863"/>
      <c r="AZ7" s="863"/>
      <c r="BA7" s="863"/>
      <c r="BB7" s="863"/>
      <c r="BC7" s="865"/>
      <c r="BD7" s="860"/>
      <c r="BE7" s="54"/>
    </row>
    <row r="8" spans="1:57" x14ac:dyDescent="0.25">
      <c r="A8" s="54"/>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860"/>
      <c r="AE8" s="865"/>
      <c r="AF8" s="864" t="s">
        <v>1</v>
      </c>
      <c r="AG8" s="864"/>
      <c r="AH8" s="864"/>
      <c r="AI8" s="864"/>
      <c r="AJ8" s="864"/>
      <c r="AK8" s="864"/>
      <c r="AL8" s="864"/>
      <c r="AM8" s="864"/>
      <c r="AN8" s="864"/>
      <c r="AO8" s="864"/>
      <c r="AP8" s="864"/>
      <c r="AQ8" s="864"/>
      <c r="AR8" s="864"/>
      <c r="AS8" s="864"/>
      <c r="AT8" s="864"/>
      <c r="AU8" s="864"/>
      <c r="AV8" s="864"/>
      <c r="AW8" s="864"/>
      <c r="AX8" s="864"/>
      <c r="AY8" s="864"/>
      <c r="AZ8" s="864"/>
      <c r="BA8" s="864"/>
      <c r="BB8" s="864"/>
      <c r="BC8" s="865"/>
      <c r="BD8" s="860"/>
      <c r="BE8" s="54"/>
    </row>
    <row r="9" spans="1:57" x14ac:dyDescent="0.25">
      <c r="A9" s="54"/>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860"/>
      <c r="AE9" s="865"/>
      <c r="AF9" s="861" t="s">
        <v>2</v>
      </c>
      <c r="AG9" s="861"/>
      <c r="AH9" s="861"/>
      <c r="AI9" s="861"/>
      <c r="AJ9" s="861"/>
      <c r="AK9" s="861"/>
      <c r="AL9" s="861"/>
      <c r="AM9" s="861"/>
      <c r="AN9" s="861"/>
      <c r="AO9" s="861"/>
      <c r="AP9" s="861"/>
      <c r="AQ9" s="861"/>
      <c r="AR9" s="861"/>
      <c r="AS9" s="861"/>
      <c r="AT9" s="861"/>
      <c r="AU9" s="861"/>
      <c r="AV9" s="861"/>
      <c r="AW9" s="861"/>
      <c r="AX9" s="861"/>
      <c r="AY9" s="861"/>
      <c r="AZ9" s="861"/>
      <c r="BA9" s="861"/>
      <c r="BB9" s="861"/>
      <c r="BC9" s="865"/>
      <c r="BD9" s="860"/>
      <c r="BE9" s="54"/>
    </row>
    <row r="10" spans="1:57" x14ac:dyDescent="0.25">
      <c r="A10" s="54"/>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860"/>
      <c r="AE10" s="865"/>
      <c r="AF10" s="58" t="s">
        <v>3</v>
      </c>
      <c r="AG10" s="58"/>
      <c r="AH10" s="58"/>
      <c r="AI10" s="58"/>
      <c r="AJ10" s="58"/>
      <c r="AK10" s="58"/>
      <c r="AL10" s="58"/>
      <c r="AM10" s="58"/>
      <c r="AN10" s="58"/>
      <c r="AO10" s="58"/>
      <c r="AP10" s="58"/>
      <c r="AQ10" s="58"/>
      <c r="AR10" s="58"/>
      <c r="AS10" s="58"/>
      <c r="AT10" s="58"/>
      <c r="AU10" s="58"/>
      <c r="AV10" s="58"/>
      <c r="AW10" s="58"/>
      <c r="AX10" s="58"/>
      <c r="AY10" s="58"/>
      <c r="AZ10" s="58"/>
      <c r="BA10" s="58"/>
      <c r="BB10" s="58"/>
      <c r="BC10" s="865"/>
      <c r="BD10" s="860"/>
      <c r="BE10" s="54"/>
    </row>
    <row r="11" spans="1:57" x14ac:dyDescent="0.25">
      <c r="A11" s="54"/>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860"/>
      <c r="AE11" s="865"/>
      <c r="AF11" s="861" t="s">
        <v>4</v>
      </c>
      <c r="AG11" s="861"/>
      <c r="AH11" s="861"/>
      <c r="AI11" s="861"/>
      <c r="AJ11" s="861"/>
      <c r="AK11" s="861"/>
      <c r="AL11" s="861"/>
      <c r="AM11" s="861"/>
      <c r="AN11" s="861"/>
      <c r="AO11" s="861"/>
      <c r="AP11" s="861"/>
      <c r="AQ11" s="861"/>
      <c r="AR11" s="861"/>
      <c r="AS11" s="861"/>
      <c r="AT11" s="861"/>
      <c r="AU11" s="861"/>
      <c r="AV11" s="861"/>
      <c r="AW11" s="861"/>
      <c r="AX11" s="861"/>
      <c r="AY11" s="861"/>
      <c r="AZ11" s="861"/>
      <c r="BA11" s="861"/>
      <c r="BB11" s="861"/>
      <c r="BC11" s="865"/>
      <c r="BD11" s="860"/>
      <c r="BE11" s="54"/>
    </row>
    <row r="12" spans="1:57" x14ac:dyDescent="0.25">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860"/>
      <c r="AE12" s="865"/>
      <c r="AF12" s="58" t="s">
        <v>5</v>
      </c>
      <c r="AG12" s="55"/>
      <c r="AH12" s="55"/>
      <c r="AI12" s="55"/>
      <c r="AJ12" s="55"/>
      <c r="AK12" s="55"/>
      <c r="AL12" s="55"/>
      <c r="AM12" s="55"/>
      <c r="AN12" s="55"/>
      <c r="AO12" s="55"/>
      <c r="AP12" s="55"/>
      <c r="AQ12" s="55"/>
      <c r="AR12" s="55"/>
      <c r="AS12" s="55"/>
      <c r="AT12" s="55"/>
      <c r="AU12" s="55"/>
      <c r="AV12" s="55"/>
      <c r="AW12" s="55"/>
      <c r="AX12" s="55"/>
      <c r="AY12" s="55"/>
      <c r="AZ12" s="55"/>
      <c r="BA12" s="55"/>
      <c r="BB12" s="55"/>
      <c r="BC12" s="865"/>
      <c r="BD12" s="860"/>
      <c r="BE12" s="54"/>
    </row>
    <row r="13" spans="1:57" x14ac:dyDescent="0.25">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860"/>
      <c r="AE13" s="865"/>
      <c r="AF13" s="861" t="s">
        <v>6</v>
      </c>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5"/>
      <c r="BD13" s="860"/>
      <c r="BE13" s="54"/>
    </row>
    <row r="14" spans="1:57" x14ac:dyDescent="0.25">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860"/>
      <c r="AE14" s="865"/>
      <c r="AF14" s="862" t="s">
        <v>7</v>
      </c>
      <c r="AG14" s="862"/>
      <c r="AH14" s="862"/>
      <c r="AI14" s="862"/>
      <c r="AJ14" s="862"/>
      <c r="AK14" s="862"/>
      <c r="AL14" s="862"/>
      <c r="AM14" s="862"/>
      <c r="AN14" s="862"/>
      <c r="AO14" s="862"/>
      <c r="AP14" s="862"/>
      <c r="AQ14" s="862"/>
      <c r="AR14" s="862"/>
      <c r="AS14" s="862"/>
      <c r="AT14" s="862"/>
      <c r="AU14" s="862"/>
      <c r="AV14" s="862"/>
      <c r="AW14" s="862"/>
      <c r="AX14" s="862"/>
      <c r="AY14" s="862"/>
      <c r="AZ14" s="862"/>
      <c r="BA14" s="862"/>
      <c r="BB14" s="862"/>
      <c r="BC14" s="865"/>
      <c r="BD14" s="860"/>
      <c r="BE14" s="54"/>
    </row>
    <row r="15" spans="1:57" x14ac:dyDescent="0.25">
      <c r="A15" s="54"/>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860"/>
      <c r="AE15" s="865"/>
      <c r="AF15" s="861" t="s">
        <v>8</v>
      </c>
      <c r="AG15" s="861"/>
      <c r="AH15" s="861"/>
      <c r="AI15" s="861"/>
      <c r="AJ15" s="861"/>
      <c r="AK15" s="861"/>
      <c r="AL15" s="861"/>
      <c r="AM15" s="861"/>
      <c r="AN15" s="861"/>
      <c r="AO15" s="861"/>
      <c r="AP15" s="861"/>
      <c r="AQ15" s="861"/>
      <c r="AR15" s="861"/>
      <c r="AS15" s="861"/>
      <c r="AT15" s="861"/>
      <c r="AU15" s="861"/>
      <c r="AV15" s="861"/>
      <c r="AW15" s="861"/>
      <c r="AX15" s="861"/>
      <c r="AY15" s="861"/>
      <c r="AZ15" s="861"/>
      <c r="BA15" s="861"/>
      <c r="BB15" s="861"/>
      <c r="BC15" s="865"/>
      <c r="BD15" s="860"/>
      <c r="BE15" s="54"/>
    </row>
    <row r="16" spans="1:57" x14ac:dyDescent="0.25">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860"/>
      <c r="AE16" s="865"/>
      <c r="AF16" s="866" t="s">
        <v>9</v>
      </c>
      <c r="AG16" s="866"/>
      <c r="AH16" s="866"/>
      <c r="AI16" s="866"/>
      <c r="AJ16" s="866"/>
      <c r="AK16" s="866"/>
      <c r="AL16" s="866"/>
      <c r="AM16" s="866"/>
      <c r="AN16" s="866"/>
      <c r="AO16" s="866"/>
      <c r="AP16" s="866"/>
      <c r="AQ16" s="866"/>
      <c r="AR16" s="866"/>
      <c r="AS16" s="866"/>
      <c r="AT16" s="866"/>
      <c r="AU16" s="866"/>
      <c r="AV16" s="866"/>
      <c r="AW16" s="866"/>
      <c r="AX16" s="866"/>
      <c r="AY16" s="866"/>
      <c r="AZ16" s="866"/>
      <c r="BA16" s="866"/>
      <c r="BB16" s="866"/>
      <c r="BC16" s="865"/>
      <c r="BD16" s="860"/>
      <c r="BE16" s="54"/>
    </row>
    <row r="17" spans="1:57" x14ac:dyDescent="0.25">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860"/>
      <c r="AE17" s="865"/>
      <c r="AF17" s="866"/>
      <c r="AG17" s="866"/>
      <c r="AH17" s="866"/>
      <c r="AI17" s="866"/>
      <c r="AJ17" s="866"/>
      <c r="AK17" s="866"/>
      <c r="AL17" s="866"/>
      <c r="AM17" s="866"/>
      <c r="AN17" s="866"/>
      <c r="AO17" s="866"/>
      <c r="AP17" s="866"/>
      <c r="AQ17" s="866"/>
      <c r="AR17" s="866"/>
      <c r="AS17" s="866"/>
      <c r="AT17" s="866"/>
      <c r="AU17" s="866"/>
      <c r="AV17" s="866"/>
      <c r="AW17" s="866"/>
      <c r="AX17" s="866"/>
      <c r="AY17" s="866"/>
      <c r="AZ17" s="866"/>
      <c r="BA17" s="866"/>
      <c r="BB17" s="866"/>
      <c r="BC17" s="865"/>
      <c r="BD17" s="860"/>
      <c r="BE17" s="54"/>
    </row>
    <row r="18" spans="1:57" x14ac:dyDescent="0.25">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860"/>
      <c r="AE18" s="865"/>
      <c r="AF18" s="861" t="s">
        <v>10</v>
      </c>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5"/>
      <c r="BD18" s="860"/>
      <c r="BE18" s="54"/>
    </row>
    <row r="19" spans="1:57" x14ac:dyDescent="0.25">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860"/>
      <c r="AE19" s="865"/>
      <c r="AF19" s="861" t="s">
        <v>11</v>
      </c>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5"/>
      <c r="BD19" s="860"/>
      <c r="BE19" s="54"/>
    </row>
    <row r="20" spans="1:57" x14ac:dyDescent="0.25">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860"/>
      <c r="AE20" s="865"/>
      <c r="AF20" s="861" t="s">
        <v>12</v>
      </c>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5"/>
      <c r="BD20" s="860"/>
      <c r="BE20" s="54"/>
    </row>
    <row r="21" spans="1:57" ht="7.5" customHeight="1" x14ac:dyDescent="0.25">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860"/>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0"/>
      <c r="BE21" s="54"/>
    </row>
    <row r="22" spans="1:57" ht="7.5" customHeight="1" x14ac:dyDescent="0.25">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860"/>
      <c r="AE22" s="860"/>
      <c r="AF22" s="860"/>
      <c r="AG22" s="860"/>
      <c r="AH22" s="860"/>
      <c r="AI22" s="860"/>
      <c r="AJ22" s="860"/>
      <c r="AK22" s="860"/>
      <c r="AL22" s="860"/>
      <c r="AM22" s="860"/>
      <c r="AN22" s="860"/>
      <c r="AO22" s="860"/>
      <c r="AP22" s="860"/>
      <c r="AQ22" s="860"/>
      <c r="AR22" s="860"/>
      <c r="AS22" s="860"/>
      <c r="AT22" s="860"/>
      <c r="AU22" s="860"/>
      <c r="AV22" s="860"/>
      <c r="AW22" s="860"/>
      <c r="AX22" s="860"/>
      <c r="AY22" s="860"/>
      <c r="AZ22" s="860"/>
      <c r="BA22" s="860"/>
      <c r="BB22" s="860"/>
      <c r="BC22" s="860"/>
      <c r="BD22" s="860"/>
      <c r="BE22" s="54"/>
    </row>
    <row r="23" spans="1:57" x14ac:dyDescent="0.25">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row>
    <row r="24" spans="1:57" x14ac:dyDescent="0.25">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row>
  </sheetData>
  <mergeCells count="19">
    <mergeCell ref="AF19:BB19"/>
    <mergeCell ref="AF5:BB5"/>
    <mergeCell ref="AF20:BB20"/>
    <mergeCell ref="AD4:BD4"/>
    <mergeCell ref="AF13:BB13"/>
    <mergeCell ref="AF14:BB14"/>
    <mergeCell ref="AF15:BB15"/>
    <mergeCell ref="AF18:BB18"/>
    <mergeCell ref="AF6:BB7"/>
    <mergeCell ref="AF8:BB8"/>
    <mergeCell ref="AF9:BB9"/>
    <mergeCell ref="AF11:BB11"/>
    <mergeCell ref="AE5:AE21"/>
    <mergeCell ref="BC5:BC21"/>
    <mergeCell ref="AF21:BB21"/>
    <mergeCell ref="AD5:AD22"/>
    <mergeCell ref="AE22:BC22"/>
    <mergeCell ref="AF16:BB17"/>
    <mergeCell ref="BD5:BD22"/>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9"/>
  </sheetPr>
  <dimension ref="A1:BS264"/>
  <sheetViews>
    <sheetView showGridLines="0" tabSelected="1" topLeftCell="A16" zoomScale="66" zoomScaleNormal="66" zoomScaleSheetLayoutView="160" workbookViewId="0">
      <selection activeCell="H198" sqref="H198"/>
    </sheetView>
  </sheetViews>
  <sheetFormatPr defaultColWidth="9.140625" defaultRowHeight="12.75" x14ac:dyDescent="0.25"/>
  <cols>
    <col min="1" max="1" width="64.140625" style="34" customWidth="1"/>
    <col min="2" max="5" width="20.7109375" style="34" customWidth="1"/>
    <col min="6" max="6" width="27.85546875" style="34" customWidth="1"/>
    <col min="7" max="7" width="20.7109375" style="34" customWidth="1"/>
    <col min="8" max="8" width="20.5703125" style="34" customWidth="1"/>
    <col min="9" max="9" width="20.7109375" style="34" customWidth="1"/>
    <col min="10" max="10" width="23.7109375" style="34" customWidth="1"/>
    <col min="11" max="11" width="19.7109375" style="34" customWidth="1"/>
    <col min="12" max="12" width="24.85546875" style="34" customWidth="1"/>
    <col min="13" max="13" width="15.7109375" style="34" customWidth="1"/>
    <col min="14" max="14" width="13.7109375" style="34" bestFit="1" customWidth="1"/>
    <col min="15" max="67" width="9.140625" style="34"/>
    <col min="68" max="68" width="78.140625" style="35" hidden="1" customWidth="1"/>
    <col min="69" max="69" width="12" style="35" hidden="1" customWidth="1"/>
    <col min="70" max="71" width="9.140625" style="34" hidden="1" customWidth="1"/>
    <col min="72" max="73" width="9.140625" style="34" customWidth="1"/>
    <col min="74" max="16384" width="9.140625" style="34"/>
  </cols>
  <sheetData>
    <row r="1" spans="1:71" s="41" customFormat="1" ht="27" customHeight="1" thickBot="1" x14ac:dyDescent="0.3">
      <c r="A1" s="916" t="str">
        <f>CONCATENATE("ENTRADA DE DADOS - ESTADO DO ",D8)</f>
        <v>ENTRADA DE DADOS - ESTADO DO SÃO PAULO</v>
      </c>
      <c r="B1" s="916"/>
      <c r="C1" s="916"/>
      <c r="D1" s="916"/>
      <c r="E1" s="916"/>
      <c r="F1" s="916"/>
      <c r="G1" s="916"/>
      <c r="H1" s="916"/>
      <c r="I1" s="916"/>
      <c r="J1" s="916"/>
      <c r="K1" s="916"/>
      <c r="L1" s="916"/>
      <c r="BP1" s="42"/>
      <c r="BQ1" s="42"/>
    </row>
    <row r="2" spans="1:71" s="32" customFormat="1" ht="6" customHeight="1" thickBot="1" x14ac:dyDescent="0.3">
      <c r="A2" s="922"/>
      <c r="B2" s="914"/>
      <c r="C2" s="914"/>
      <c r="D2" s="914"/>
      <c r="E2" s="914"/>
      <c r="F2" s="914"/>
      <c r="G2" s="914"/>
      <c r="H2" s="914"/>
      <c r="I2" s="914"/>
      <c r="J2" s="914"/>
      <c r="K2" s="914"/>
      <c r="BP2" s="33"/>
      <c r="BQ2" s="33"/>
    </row>
    <row r="3" spans="1:71" s="32" customFormat="1" ht="30" customHeight="1" thickBot="1" x14ac:dyDescent="0.3">
      <c r="A3" s="917" t="s">
        <v>13</v>
      </c>
      <c r="B3" s="917"/>
      <c r="C3" s="917"/>
      <c r="D3" s="917"/>
      <c r="E3" s="917"/>
      <c r="F3" s="917"/>
      <c r="G3" s="917"/>
      <c r="H3" s="917"/>
      <c r="I3" s="917"/>
      <c r="J3" s="917"/>
      <c r="K3" s="917"/>
      <c r="L3" s="917"/>
      <c r="BP3" s="33"/>
      <c r="BQ3" s="33"/>
    </row>
    <row r="4" spans="1:71" ht="6" customHeight="1" thickBot="1" x14ac:dyDescent="0.3">
      <c r="A4" s="60"/>
      <c r="B4" s="896"/>
      <c r="C4" s="896"/>
      <c r="D4" s="896"/>
      <c r="E4" s="896"/>
      <c r="F4" s="896"/>
      <c r="G4" s="896"/>
      <c r="H4" s="896"/>
      <c r="I4" s="896"/>
      <c r="J4" s="896"/>
      <c r="K4" s="896"/>
    </row>
    <row r="5" spans="1:71" ht="30" customHeight="1" thickBot="1" x14ac:dyDescent="0.3">
      <c r="A5" s="893" t="s">
        <v>14</v>
      </c>
      <c r="B5" s="893"/>
      <c r="C5" s="893"/>
      <c r="D5" s="918" t="s">
        <v>19</v>
      </c>
      <c r="E5" s="918"/>
      <c r="F5" s="918"/>
      <c r="G5" s="918"/>
      <c r="H5" s="918"/>
      <c r="I5" s="918"/>
      <c r="J5" s="918"/>
      <c r="K5" s="918"/>
      <c r="L5" s="918"/>
      <c r="P5" s="36"/>
      <c r="Q5" s="36"/>
      <c r="R5" s="36"/>
      <c r="S5" s="36"/>
      <c r="T5" s="36"/>
      <c r="U5" s="36"/>
      <c r="V5" s="36"/>
      <c r="BP5" s="36" t="s">
        <v>16</v>
      </c>
      <c r="BS5" s="34">
        <v>12</v>
      </c>
    </row>
    <row r="6" spans="1:71" ht="30" customHeight="1" thickBot="1" x14ac:dyDescent="0.3">
      <c r="A6" s="893" t="s">
        <v>17</v>
      </c>
      <c r="B6" s="893"/>
      <c r="C6" s="893"/>
      <c r="D6" s="918"/>
      <c r="E6" s="918"/>
      <c r="F6" s="918"/>
      <c r="G6" s="918"/>
      <c r="H6" s="918"/>
      <c r="I6" s="918"/>
      <c r="J6" s="918"/>
      <c r="K6" s="918"/>
      <c r="L6" s="918"/>
      <c r="BP6" s="36" t="s">
        <v>15</v>
      </c>
      <c r="BS6" s="34">
        <v>24</v>
      </c>
    </row>
    <row r="7" spans="1:71" ht="30" customHeight="1" thickBot="1" x14ac:dyDescent="0.3">
      <c r="A7" s="893" t="s">
        <v>18</v>
      </c>
      <c r="B7" s="893"/>
      <c r="C7" s="893"/>
      <c r="D7" s="918"/>
      <c r="E7" s="918"/>
      <c r="F7" s="918"/>
      <c r="G7" s="918"/>
      <c r="H7" s="918"/>
      <c r="I7" s="918"/>
      <c r="J7" s="918"/>
      <c r="K7" s="918"/>
      <c r="L7" s="918"/>
      <c r="BP7" s="36" t="s">
        <v>19</v>
      </c>
      <c r="BS7" s="34">
        <v>30</v>
      </c>
    </row>
    <row r="8" spans="1:71" ht="30" customHeight="1" thickBot="1" x14ac:dyDescent="0.3">
      <c r="A8" s="893" t="s">
        <v>20</v>
      </c>
      <c r="B8" s="893"/>
      <c r="C8" s="893"/>
      <c r="D8" s="918" t="s">
        <v>616</v>
      </c>
      <c r="E8" s="918"/>
      <c r="F8" s="918"/>
      <c r="G8" s="918"/>
      <c r="H8" s="918"/>
      <c r="I8" s="918"/>
      <c r="J8" s="918"/>
      <c r="K8" s="918"/>
      <c r="L8" s="918"/>
      <c r="BS8" s="34">
        <v>60</v>
      </c>
    </row>
    <row r="9" spans="1:71" ht="30" customHeight="1" thickBot="1" x14ac:dyDescent="0.3">
      <c r="A9" s="893" t="s">
        <v>22</v>
      </c>
      <c r="B9" s="893"/>
      <c r="C9" s="893"/>
      <c r="D9" s="867" t="s">
        <v>684</v>
      </c>
      <c r="E9" s="867"/>
      <c r="F9" s="868">
        <v>45048</v>
      </c>
      <c r="G9" s="869"/>
      <c r="H9" s="867" t="s">
        <v>685</v>
      </c>
      <c r="I9" s="867"/>
      <c r="J9" s="868">
        <v>45657</v>
      </c>
      <c r="K9" s="869"/>
      <c r="L9" s="774">
        <v>20</v>
      </c>
      <c r="M9" s="328"/>
      <c r="BP9" s="35" t="s">
        <v>23</v>
      </c>
      <c r="BQ9" s="35" t="s">
        <v>24</v>
      </c>
    </row>
    <row r="10" spans="1:71" ht="30" customHeight="1" thickBot="1" x14ac:dyDescent="0.3">
      <c r="A10" s="893" t="s">
        <v>25</v>
      </c>
      <c r="B10" s="893"/>
      <c r="C10" s="893"/>
      <c r="D10" s="867" t="s">
        <v>26</v>
      </c>
      <c r="E10" s="867"/>
      <c r="F10" s="919">
        <f>439+26</f>
        <v>465</v>
      </c>
      <c r="G10" s="920"/>
      <c r="H10" s="867" t="s">
        <v>27</v>
      </c>
      <c r="I10" s="867"/>
      <c r="J10" s="921">
        <v>20</v>
      </c>
      <c r="K10" s="918"/>
      <c r="L10" s="893" t="s">
        <v>162</v>
      </c>
    </row>
    <row r="11" spans="1:71" ht="30" customHeight="1" thickBot="1" x14ac:dyDescent="0.3">
      <c r="A11" s="893"/>
      <c r="B11" s="893"/>
      <c r="C11" s="893"/>
      <c r="D11" s="867" t="s">
        <v>28</v>
      </c>
      <c r="E11" s="867"/>
      <c r="F11" s="921">
        <f>43+2</f>
        <v>45</v>
      </c>
      <c r="G11" s="918"/>
      <c r="H11" s="867" t="s">
        <v>29</v>
      </c>
      <c r="I11" s="867"/>
      <c r="J11" s="921">
        <v>3</v>
      </c>
      <c r="K11" s="918"/>
      <c r="L11" s="893"/>
    </row>
    <row r="12" spans="1:71" ht="30" customHeight="1" thickBot="1" x14ac:dyDescent="0.3">
      <c r="A12" s="893" t="s">
        <v>30</v>
      </c>
      <c r="B12" s="893"/>
      <c r="C12" s="893"/>
      <c r="D12" s="875" t="s">
        <v>31</v>
      </c>
      <c r="E12" s="875"/>
      <c r="F12" s="875"/>
      <c r="G12" s="875"/>
      <c r="H12" s="875"/>
      <c r="I12" s="875"/>
      <c r="J12" s="875"/>
      <c r="K12" s="875"/>
      <c r="L12" s="875"/>
      <c r="BP12" s="35" t="s">
        <v>32</v>
      </c>
      <c r="BQ12" s="35" t="s">
        <v>33</v>
      </c>
    </row>
    <row r="13" spans="1:71" ht="30" customHeight="1" thickBot="1" x14ac:dyDescent="0.3">
      <c r="A13" s="893" t="s">
        <v>34</v>
      </c>
      <c r="B13" s="893"/>
      <c r="C13" s="893"/>
      <c r="D13" s="876" t="str">
        <f>IF($D$5="Prestação de serviços de apoio administrativo","Processo não prevê contratação de serviços de Limpeza e Conservação","Metro quadrado manutenido mensalmente")</f>
        <v>Metro quadrado manutenido mensalmente</v>
      </c>
      <c r="E13" s="876"/>
      <c r="F13" s="876"/>
      <c r="G13" s="876"/>
      <c r="H13" s="876"/>
      <c r="I13" s="876"/>
      <c r="J13" s="876"/>
      <c r="K13" s="876"/>
      <c r="L13" s="876"/>
      <c r="BP13" s="35" t="s">
        <v>35</v>
      </c>
      <c r="BQ13" s="35" t="s">
        <v>24</v>
      </c>
    </row>
    <row r="14" spans="1:71" ht="30" customHeight="1" thickBot="1" x14ac:dyDescent="0.3">
      <c r="A14" s="893" t="s">
        <v>36</v>
      </c>
      <c r="B14" s="893"/>
      <c r="C14" s="893"/>
      <c r="D14" s="875" t="str">
        <f>IF($D$5="Prestação de serviços de apoio administrativo","processo não prevê contratação de serviços de Limpeza e Conservação","Metro quadrado manutenido mensalmente")</f>
        <v>Metro quadrado manutenido mensalmente</v>
      </c>
      <c r="E14" s="875"/>
      <c r="F14" s="875"/>
      <c r="G14" s="875"/>
      <c r="H14" s="875"/>
      <c r="I14" s="875"/>
      <c r="J14" s="875"/>
      <c r="K14" s="875"/>
      <c r="L14" s="875"/>
      <c r="BP14" s="35" t="s">
        <v>37</v>
      </c>
      <c r="BQ14" s="35" t="s">
        <v>24</v>
      </c>
    </row>
    <row r="15" spans="1:71" ht="27.75" customHeight="1" thickBot="1" x14ac:dyDescent="0.3">
      <c r="A15" s="914"/>
      <c r="B15" s="914"/>
      <c r="C15" s="914"/>
      <c r="D15" s="914"/>
      <c r="E15" s="914"/>
      <c r="F15" s="914"/>
      <c r="G15" s="914"/>
      <c r="H15" s="914"/>
      <c r="I15" s="914"/>
      <c r="J15" s="914"/>
      <c r="BP15" s="35" t="s">
        <v>38</v>
      </c>
      <c r="BQ15" s="35" t="s">
        <v>33</v>
      </c>
    </row>
    <row r="16" spans="1:71" ht="30" customHeight="1" thickBot="1" x14ac:dyDescent="0.3">
      <c r="A16" s="932" t="str">
        <f>IF($D$5="Prestação de serviços de apoio administrativo","DIMENSIONAMENTO DAS UNIDADES ATENDIDAS NÃO NECESSÁRIO","DIMENSIONAMENTO DAS UNIDADES ATENDIDAS - GERAL")</f>
        <v>DIMENSIONAMENTO DAS UNIDADES ATENDIDAS - GERAL</v>
      </c>
      <c r="B16" s="933"/>
      <c r="C16" s="933"/>
      <c r="D16" s="933"/>
      <c r="E16" s="933"/>
      <c r="F16" s="933"/>
      <c r="G16" s="933"/>
      <c r="H16" s="933"/>
      <c r="I16" s="933"/>
      <c r="J16" s="933"/>
      <c r="K16" s="933"/>
      <c r="L16" s="934"/>
      <c r="M16" s="52"/>
      <c r="BP16" s="35" t="s">
        <v>39</v>
      </c>
      <c r="BQ16" s="35" t="s">
        <v>33</v>
      </c>
    </row>
    <row r="17" spans="1:69" ht="19.5" customHeight="1" thickBot="1" x14ac:dyDescent="0.3">
      <c r="A17" s="872"/>
      <c r="B17" s="872"/>
      <c r="C17" s="872"/>
      <c r="D17" s="872"/>
      <c r="E17" s="872"/>
      <c r="F17" s="872"/>
      <c r="G17" s="872"/>
      <c r="H17" s="872"/>
      <c r="I17" s="872"/>
      <c r="J17" s="872"/>
      <c r="K17" s="872"/>
      <c r="L17" s="872"/>
      <c r="M17" s="52"/>
    </row>
    <row r="18" spans="1:69" ht="30" customHeight="1" thickBot="1" x14ac:dyDescent="0.3">
      <c r="A18" s="871" t="s">
        <v>40</v>
      </c>
      <c r="B18" s="871"/>
      <c r="C18" s="871"/>
      <c r="D18" s="871"/>
      <c r="E18" s="871"/>
      <c r="F18" s="871"/>
      <c r="G18" s="871"/>
      <c r="H18" s="871"/>
      <c r="I18" s="871"/>
      <c r="J18" s="871"/>
      <c r="K18" s="871"/>
      <c r="L18" s="871"/>
      <c r="M18" s="52"/>
    </row>
    <row r="19" spans="1:69" ht="6" customHeight="1" thickBot="1" x14ac:dyDescent="0.3">
      <c r="A19" s="65"/>
      <c r="B19" s="65"/>
      <c r="C19" s="65"/>
      <c r="D19" s="65"/>
      <c r="E19" s="65"/>
      <c r="F19" s="65"/>
      <c r="G19" s="65"/>
      <c r="H19" s="65"/>
      <c r="I19" s="65"/>
      <c r="J19" s="65"/>
      <c r="K19" s="73"/>
      <c r="L19" s="73"/>
    </row>
    <row r="20" spans="1:69" ht="25.5" customHeight="1" thickBot="1" x14ac:dyDescent="0.3">
      <c r="A20" s="893" t="str">
        <f>IF($D$5="Prestação de serviços de apoio administrativo","","Volumes de cada item do objeto - parte fixa:")</f>
        <v>Volumes de cada item do objeto - parte fixa:</v>
      </c>
      <c r="B20" s="893" t="str">
        <f>IF($D$5="Prestação de serviços de apoio administrativo","","Observações:")</f>
        <v>Observações:</v>
      </c>
      <c r="C20" s="893"/>
      <c r="D20" s="893"/>
      <c r="E20" s="893"/>
      <c r="F20" s="893" t="str">
        <f>IF($D$5="Prestação de serviços de apoio administrativo","","ÁREA")</f>
        <v>ÁREA</v>
      </c>
      <c r="G20" s="893" t="str">
        <f>IF($D$5="Prestação de serviços de apoio administrativo","","Número somente de Residentes")</f>
        <v>Número somente de Residentes</v>
      </c>
      <c r="H20" s="893"/>
      <c r="I20" s="893"/>
      <c r="J20" s="893"/>
      <c r="K20" s="893" t="str">
        <f>IF($D$5="Prestação de serviços de apoio administrativo","","OBSERVAÇÕES")</f>
        <v>OBSERVAÇÕES</v>
      </c>
      <c r="L20" s="893"/>
      <c r="BP20" s="35" t="s">
        <v>41</v>
      </c>
      <c r="BQ20" s="35" t="s">
        <v>42</v>
      </c>
    </row>
    <row r="21" spans="1:69" ht="25.5" customHeight="1" thickBot="1" x14ac:dyDescent="0.3">
      <c r="A21" s="893"/>
      <c r="B21" s="893"/>
      <c r="C21" s="893"/>
      <c r="D21" s="893"/>
      <c r="E21" s="893"/>
      <c r="F21" s="893"/>
      <c r="G21" s="67" t="str">
        <f>IF($D$5="Prestação de serviços de apoio administrativo","","4h/dia")</f>
        <v>4h/dia</v>
      </c>
      <c r="H21" s="67" t="str">
        <f>IF($D$5="Prestação de serviços de apoio administrativo","","6h/dia")</f>
        <v>6h/dia</v>
      </c>
      <c r="I21" s="67" t="str">
        <f>IF($D$5="Prestação de serviços de apoio administrativo","","8h/dia")</f>
        <v>8h/dia</v>
      </c>
      <c r="J21" s="67" t="str">
        <f>IF($D$5="Prestação de serviços de apoio administrativo","","12/36")</f>
        <v>12/36</v>
      </c>
      <c r="K21" s="893"/>
      <c r="L21" s="893"/>
      <c r="M21" s="328"/>
      <c r="BP21" s="35" t="s">
        <v>43</v>
      </c>
      <c r="BQ21" s="35" t="s">
        <v>33</v>
      </c>
    </row>
    <row r="22" spans="1:69" ht="30" customHeight="1" thickBot="1" x14ac:dyDescent="0.3">
      <c r="A22" s="333" t="str">
        <f>IF($D$5="Prestação de serviços de apoio administrativo","","Área Interna somada a externa convertida (800/1.800 m²)")</f>
        <v>Área Interna somada a externa convertida (800/1.800 m²)</v>
      </c>
      <c r="B22" s="876" t="str">
        <f>IF($D$5="Prestação de serviços de apoio administrativo","","Parâmetro é 800m² internos com adaptação as especificidades e necessidades de cada Unidade")</f>
        <v>Parâmetro é 800m² internos com adaptação as especificidades e necessidades de cada Unidade</v>
      </c>
      <c r="C22" s="876"/>
      <c r="D22" s="876"/>
      <c r="E22" s="876"/>
      <c r="F22" s="336">
        <v>580199.11</v>
      </c>
      <c r="G22" s="337">
        <v>180</v>
      </c>
      <c r="H22" s="337">
        <v>0</v>
      </c>
      <c r="I22" s="337">
        <v>737</v>
      </c>
      <c r="J22" s="337"/>
      <c r="K22" s="893"/>
      <c r="L22" s="893"/>
      <c r="M22" s="328">
        <f>G22+I22</f>
        <v>917</v>
      </c>
      <c r="BP22" s="35" t="s">
        <v>44</v>
      </c>
      <c r="BQ22" s="35" t="s">
        <v>42</v>
      </c>
    </row>
    <row r="23" spans="1:69" ht="54" customHeight="1" thickBot="1" x14ac:dyDescent="0.3">
      <c r="A23" s="875" t="str">
        <f>IF($D$5="Prestação de serviços de apoio administrativo","","Área de Jardinagem - periodicidade mínima - 
1 visita mensal")</f>
        <v>Área de Jardinagem - periodicidade mínima - 
1 visita mensal</v>
      </c>
      <c r="B23" s="875" t="str">
        <f>IF($D$5="Prestação de serviços de apoio administrativo","","Parâmetro de produtividade dos serviços de jardinagem: até 1.200m² conforme atividade/local")</f>
        <v>Parâmetro de produtividade dos serviços de jardinagem: até 1.200m² conforme atividade/local</v>
      </c>
      <c r="C23" s="875"/>
      <c r="D23" s="875"/>
      <c r="E23" s="875"/>
      <c r="F23" s="925">
        <v>15826.73</v>
      </c>
      <c r="G23" s="875" t="str">
        <f>IF($D$5="Prestação de serviços de apoio administrativo","","1 profissional ou subcontratação de empresa especializada ")</f>
        <v xml:space="preserve">1 profissional ou subcontratação de empresa especializada </v>
      </c>
      <c r="H23" s="338" t="str">
        <f>IF($D$5="Prestação de serviços de apoio administrativo","","Agências Capital e Metropolitana")</f>
        <v>Agências Capital e Metropolitana</v>
      </c>
      <c r="I23" s="339">
        <f>F10</f>
        <v>465</v>
      </c>
      <c r="J23" s="338" t="str">
        <f>IF($D$5="Prestação de serviços de apoio administrativo","","Área Meio Capital e Metropolitana")</f>
        <v>Área Meio Capital e Metropolitana</v>
      </c>
      <c r="K23" s="927">
        <f>J10</f>
        <v>20</v>
      </c>
      <c r="L23" s="927"/>
      <c r="BP23" s="35" t="s">
        <v>45</v>
      </c>
      <c r="BQ23" s="35" t="s">
        <v>42</v>
      </c>
    </row>
    <row r="24" spans="1:69" ht="30" customHeight="1" thickBot="1" x14ac:dyDescent="0.3">
      <c r="A24" s="875"/>
      <c r="B24" s="875"/>
      <c r="C24" s="875"/>
      <c r="D24" s="875"/>
      <c r="E24" s="875"/>
      <c r="F24" s="925"/>
      <c r="G24" s="875"/>
      <c r="H24" s="338" t="str">
        <f>IF($D$5="Prestação de serviços de apoio administrativo","","Agências Interioranas")</f>
        <v>Agências Interioranas</v>
      </c>
      <c r="I24" s="339">
        <f>F11</f>
        <v>45</v>
      </c>
      <c r="J24" s="338" t="str">
        <f>IF($D$5="Prestação de serviços de apoio administrativo","","Área Meio Interioranas")</f>
        <v>Área Meio Interioranas</v>
      </c>
      <c r="K24" s="927">
        <f>J11</f>
        <v>3</v>
      </c>
      <c r="L24" s="927"/>
      <c r="BP24" s="35" t="s">
        <v>46</v>
      </c>
      <c r="BQ24" s="35" t="s">
        <v>47</v>
      </c>
    </row>
    <row r="25" spans="1:69" ht="50.25" customHeight="1" thickBot="1" x14ac:dyDescent="0.3">
      <c r="A25" s="333" t="str">
        <f>IF($D$5="Prestação de serviços de apoio administrativo","","Área de Controle de Pragas - 
periodicidade trimestral")</f>
        <v>Área de Controle de Pragas - 
periodicidade trimestral</v>
      </c>
      <c r="B25" s="876" t="str">
        <f>IF($D$5="Prestação de serviços de apoio administrativo","","Soma áreas externa, interna, jardins, SNC - a tratar a cada 3 meses - área mês  é o total m² / 3")</f>
        <v>Soma áreas externa, interna, jardins, SNC - a tratar a cada 3 meses - área mês  é o total m² / 3</v>
      </c>
      <c r="C25" s="876"/>
      <c r="D25" s="876"/>
      <c r="E25" s="876"/>
      <c r="F25" s="336">
        <f>503273.66+185432.91+15826.73</f>
        <v>704533.29999999993</v>
      </c>
      <c r="G25" s="343">
        <f>IF(F25="","",F25/3)</f>
        <v>234844.43333333332</v>
      </c>
      <c r="H25" s="876" t="str">
        <f>IF($D$5="Prestação de serviços de apoio administrativo","","2 profissionais, com 1 visita a cada 90 dias + Técnico Quimico")</f>
        <v>2 profissionais, com 1 visita a cada 90 dias + Técnico Quimico</v>
      </c>
      <c r="I25" s="876"/>
      <c r="J25" s="341" t="str">
        <f>IF($D$5="Prestação de serviços de apoio administrativo","","Agências com Jardim")</f>
        <v>Agências com Jardim</v>
      </c>
      <c r="K25" s="882">
        <f>203+75</f>
        <v>278</v>
      </c>
      <c r="L25" s="882"/>
      <c r="BP25" s="35" t="s">
        <v>48</v>
      </c>
      <c r="BQ25" s="35" t="s">
        <v>24</v>
      </c>
    </row>
    <row r="26" spans="1:69" ht="55.5" customHeight="1" thickBot="1" x14ac:dyDescent="0.3">
      <c r="A26" s="73" t="str">
        <f>IF($D$5="Prestação de serviços de apoio administrativo","","Área SAA e SNC - limpeza finais de semana")</f>
        <v>Área SAA e SNC - limpeza finais de semana</v>
      </c>
      <c r="B26" s="875" t="str">
        <f>IF($D$5="Prestação de serviços de apoio administrativo","","Média de dias não úteis no mês: 10 dias com equipes dimensionadas por região atendida")</f>
        <v>Média de dias não úteis no mês: 10 dias com equipes dimensionadas por região atendida</v>
      </c>
      <c r="C26" s="875"/>
      <c r="D26" s="875"/>
      <c r="E26" s="875"/>
      <c r="F26" s="336">
        <v>20054.419999999998</v>
      </c>
      <c r="G26" s="931" t="str">
        <f>IF($D$5="Prestação de serviços de apoio administrativo","","Livre, base da produtividade 600m²/dia")</f>
        <v>Livre, base da produtividade 600m²/dia</v>
      </c>
      <c r="H26" s="931"/>
      <c r="I26" s="875" t="str">
        <f>IF($D$5="Prestação de serviços de apoio administrativo","","Preço para profissional limpar e se deslocar entre Agências")</f>
        <v>Preço para profissional limpar e se deslocar entre Agências</v>
      </c>
      <c r="J26" s="875"/>
      <c r="K26" s="875"/>
      <c r="L26" s="875"/>
      <c r="BP26" s="35" t="s">
        <v>49</v>
      </c>
      <c r="BQ26" s="35" t="s">
        <v>33</v>
      </c>
    </row>
    <row r="27" spans="1:69" ht="30" customHeight="1" thickBot="1" x14ac:dyDescent="0.3">
      <c r="A27" s="333" t="str">
        <f>IF($D$5="Prestação de serviços de apoio administrativo","","Equipe volante residente em base operacional CAIXA")</f>
        <v>Equipe volante residente em base operacional CAIXA</v>
      </c>
      <c r="B27" s="876" t="str">
        <f>IF($D$5="Prestação de serviços de apoio administrativo","","Critério de capacidade logística para  atender média de 4 Unidades críticas por mês - 5% área")</f>
        <v>Critério de capacidade logística para  atender média de 4 Unidades críticas por mês - 5% área</v>
      </c>
      <c r="C27" s="876"/>
      <c r="D27" s="876"/>
      <c r="E27" s="876"/>
      <c r="F27" s="340">
        <f>IF(F22="","",ROUND(F22*5%,2))</f>
        <v>29009.96</v>
      </c>
      <c r="G27" s="892" t="str">
        <f>IF($D$5="Prestação de serviços de apoio administrativo","","Boa prática: Equipe de 2 a 3 pessoas por Região")</f>
        <v>Boa prática: Equipe de 2 a 3 pessoas por Região</v>
      </c>
      <c r="H27" s="892"/>
      <c r="I27" s="892"/>
      <c r="J27" s="892"/>
      <c r="K27" s="892"/>
      <c r="L27" s="892"/>
      <c r="BP27" s="35" t="s">
        <v>21</v>
      </c>
      <c r="BQ27" s="35" t="s">
        <v>50</v>
      </c>
    </row>
    <row r="28" spans="1:69" ht="30" customHeight="1" thickBot="1" x14ac:dyDescent="0.3">
      <c r="A28" s="73" t="str">
        <f>IF($D$5="Prestação de serviços de apoio administrativo","","Serviços de limpeza de fachada com risco por cronograma")</f>
        <v>Serviços de limpeza de fachada com risco por cronograma</v>
      </c>
      <c r="B28" s="875" t="s">
        <v>51</v>
      </c>
      <c r="C28" s="875"/>
      <c r="D28" s="875"/>
      <c r="E28" s="875"/>
      <c r="F28" s="336">
        <f>27034.67+13089.25</f>
        <v>40123.919999999998</v>
      </c>
      <c r="G28" s="881" t="str">
        <f>IF($D$5="Prestação de serviços de apoio administrativo","","Qde estimada de Unidades com fachada de risco")</f>
        <v>Qde estimada de Unidades com fachada de risco</v>
      </c>
      <c r="H28" s="881"/>
      <c r="I28" s="881"/>
      <c r="J28" s="881"/>
      <c r="K28" s="882">
        <f>274+144</f>
        <v>418</v>
      </c>
      <c r="L28" s="882"/>
      <c r="BP28" s="35" t="s">
        <v>52</v>
      </c>
      <c r="BQ28" s="35" t="s">
        <v>33</v>
      </c>
    </row>
    <row r="29" spans="1:69" ht="30" customHeight="1" thickBot="1" x14ac:dyDescent="0.3">
      <c r="A29" s="873" t="s">
        <v>53</v>
      </c>
      <c r="B29" s="893" t="s">
        <v>54</v>
      </c>
      <c r="C29" s="893"/>
      <c r="D29" s="894" t="s">
        <v>55</v>
      </c>
      <c r="E29" s="894"/>
      <c r="F29" s="912" t="s">
        <v>692</v>
      </c>
      <c r="G29" s="912"/>
      <c r="H29" s="873"/>
      <c r="I29" s="873"/>
      <c r="J29" s="873"/>
      <c r="K29" s="873"/>
      <c r="L29" s="873"/>
    </row>
    <row r="30" spans="1:69" ht="30" customHeight="1" thickBot="1" x14ac:dyDescent="0.3">
      <c r="A30" s="873"/>
      <c r="B30" s="877">
        <v>25</v>
      </c>
      <c r="C30" s="877"/>
      <c r="D30" s="877">
        <v>5</v>
      </c>
      <c r="E30" s="877"/>
      <c r="F30" s="878">
        <v>5</v>
      </c>
      <c r="G30" s="878"/>
      <c r="H30" s="873"/>
      <c r="I30" s="873"/>
      <c r="J30" s="873"/>
      <c r="K30" s="873"/>
      <c r="L30" s="873"/>
    </row>
    <row r="31" spans="1:69" ht="6" customHeight="1" thickBot="1" x14ac:dyDescent="0.3">
      <c r="A31" s="875"/>
      <c r="B31" s="875"/>
      <c r="C31" s="875"/>
      <c r="D31" s="875"/>
      <c r="E31" s="875"/>
      <c r="F31" s="875"/>
      <c r="G31" s="875"/>
      <c r="H31" s="875"/>
      <c r="I31" s="875"/>
      <c r="J31" s="875"/>
      <c r="K31" s="73"/>
      <c r="L31" s="73"/>
      <c r="BP31" s="35" t="s">
        <v>57</v>
      </c>
      <c r="BQ31" s="35" t="s">
        <v>33</v>
      </c>
    </row>
    <row r="32" spans="1:69" ht="33" customHeight="1" thickBot="1" x14ac:dyDescent="0.3">
      <c r="A32" s="344" t="str">
        <f>IF($D$5="Prestação de serviços de apoio administrativo","","Volumes de cada item do objeto - parte estimada:")</f>
        <v>Volumes de cada item do objeto - parte estimada:</v>
      </c>
      <c r="B32" s="873" t="str">
        <f>IF($D$5="Prestação de serviços de apoio administrativo","","Observações:")</f>
        <v>Observações:</v>
      </c>
      <c r="C32" s="873"/>
      <c r="D32" s="873"/>
      <c r="E32" s="873"/>
      <c r="F32" s="345" t="str">
        <f>IF($D$5="Prestação de serviços de apoio administrativo","","Total de m² estimado")</f>
        <v>Total de m² estimado</v>
      </c>
      <c r="G32" s="873" t="str">
        <f>IF($D$5="Prestação de serviços de apoio administrativo","","OBSERVAÇÕES")</f>
        <v>OBSERVAÇÕES</v>
      </c>
      <c r="H32" s="873"/>
      <c r="I32" s="873"/>
      <c r="J32" s="873"/>
      <c r="K32" s="873"/>
      <c r="L32" s="873"/>
    </row>
    <row r="33" spans="1:69" ht="30" customHeight="1" thickBot="1" x14ac:dyDescent="0.3">
      <c r="A33" s="333" t="str">
        <f>IF($D$5="Prestação de serviços de apoio administrativo","","Serviços sob demanda - Limpeza extra eventual")</f>
        <v>Serviços sob demanda - Limpeza extra eventual</v>
      </c>
      <c r="B33" s="876" t="str">
        <f>IF($D$5="Prestação de serviços de apoio administrativo","","Pós obras, eventos externos, calamidade pública - estimativa mensal - 5% área interna/externa")</f>
        <v>Pós obras, eventos externos, calamidade pública - estimativa mensal - 5% área interna/externa</v>
      </c>
      <c r="C33" s="876"/>
      <c r="D33" s="876"/>
      <c r="E33" s="876"/>
      <c r="F33" s="340">
        <f>IF(F22="","",F22*5%)</f>
        <v>29009.9555</v>
      </c>
      <c r="G33" s="876" t="str">
        <f>IF($D$5="Prestação de serviços de apoio administrativo","","Equipe dimensionada a cada demanda, a partir dos custos totais da atividade = preço m² interno")</f>
        <v>Equipe dimensionada a cada demanda, a partir dos custos totais da atividade = preço m² interno</v>
      </c>
      <c r="H33" s="876"/>
      <c r="I33" s="876"/>
      <c r="J33" s="876"/>
      <c r="K33" s="876"/>
      <c r="L33" s="876"/>
      <c r="BP33" s="35" t="s">
        <v>58</v>
      </c>
      <c r="BQ33" s="35" t="s">
        <v>50</v>
      </c>
    </row>
    <row r="34" spans="1:69" ht="30" customHeight="1" thickBot="1" x14ac:dyDescent="0.3">
      <c r="A34" s="342" t="str">
        <f>IF($D$5="Prestação de serviços de apoio administrativo","","Serviços sob demanda - Controle de Pragas extra")</f>
        <v>Serviços sob demanda - Controle de Pragas extra</v>
      </c>
      <c r="B34" s="874" t="str">
        <f>IF($D$5="Prestação de serviços de apoio administrativo","","Infestações diversas - estimativa mensal da área trimestral - 2% da área total de controle")</f>
        <v>Infestações diversas - estimativa mensal da área trimestral - 2% da área total de controle</v>
      </c>
      <c r="C34" s="874"/>
      <c r="D34" s="874"/>
      <c r="E34" s="874"/>
      <c r="F34" s="343">
        <f>IF(F25="","",(F25/3)*2%)</f>
        <v>4696.8886666666667</v>
      </c>
      <c r="G34" s="874" t="str">
        <f>IF($D$5="Prestação de serviços de apoio administrativo","","Poderá ser a mesma equipe do cronograma trimestral, poderá ser própria ou subcontratada")</f>
        <v>Poderá ser a mesma equipe do cronograma trimestral, poderá ser própria ou subcontratada</v>
      </c>
      <c r="H34" s="874"/>
      <c r="I34" s="874"/>
      <c r="J34" s="874"/>
      <c r="K34" s="874"/>
      <c r="L34" s="874"/>
      <c r="BP34" s="35" t="s">
        <v>59</v>
      </c>
      <c r="BQ34" s="35" t="s">
        <v>24</v>
      </c>
    </row>
    <row r="35" spans="1:69" s="63" customFormat="1" ht="30" customHeight="1" thickBot="1" x14ac:dyDescent="0.3">
      <c r="A35" s="333" t="str">
        <f>IF($D$5="Prestação de serviços de apoio administrativo","","Serviços sob demanda - Reconstituição de Jardim - Extras poda árvores")</f>
        <v>Serviços sob demanda - Reconstituição de Jardim - Extras poda árvores</v>
      </c>
      <c r="B35" s="876" t="str">
        <f>IF($D$5="Prestação de serviços de apoio administrativo","","Solução pós vandalismo/eventos naturais/Risco de galhos altos - análise orçamentos - 5% área jardim")</f>
        <v>Solução pós vandalismo/eventos naturais/Risco de galhos altos - análise orçamentos - 5% área jardim</v>
      </c>
      <c r="C35" s="876"/>
      <c r="D35" s="876"/>
      <c r="E35" s="876"/>
      <c r="F35" s="340">
        <f>IF(F23="","",F23*5%)</f>
        <v>791.3365</v>
      </c>
      <c r="G35" s="876" t="str">
        <f>IF($D$5="Prestação de serviços de apoio administrativo","","Profissional ou equipe especializada, poderá ser equipe própria ou subcontratada")</f>
        <v>Profissional ou equipe especializada, poderá ser equipe própria ou subcontratada</v>
      </c>
      <c r="H35" s="876"/>
      <c r="I35" s="876"/>
      <c r="J35" s="876"/>
      <c r="K35" s="876"/>
      <c r="L35" s="876"/>
      <c r="M35" s="74"/>
      <c r="BP35" s="64" t="s">
        <v>60</v>
      </c>
      <c r="BQ35" s="64" t="s">
        <v>24</v>
      </c>
    </row>
    <row r="36" spans="1:69" s="63" customFormat="1" ht="30" customHeight="1" thickBot="1" x14ac:dyDescent="0.3">
      <c r="A36" s="342" t="str">
        <f>IF($D$5="Prestação de serviços de apoio administrativo","","Serviços sob demanda - Higienização e reforço de limpeza em áreas internas")</f>
        <v>Serviços sob demanda - Higienização e reforço de limpeza em áreas internas</v>
      </c>
      <c r="B36" s="874" t="str">
        <f>IF($D$5="Prestação de serviços de apoio administrativo","","Serviço extra de higienização e reforço de limpeza em áreas críticas sob demanda - 5% área interna")</f>
        <v>Serviço extra de higienização e reforço de limpeza em áreas críticas sob demanda - 5% área interna</v>
      </c>
      <c r="C36" s="874"/>
      <c r="D36" s="874"/>
      <c r="E36" s="874"/>
      <c r="F36" s="343">
        <f>IF(F22="","",F22*5%)</f>
        <v>29009.9555</v>
      </c>
      <c r="G36" s="874" t="str">
        <f>IF($D$5="Prestação de serviços de apoio administrativo","","Equipe dimensionada a cada demanda, a partir dos custos totais da atividade = preço m² interno")</f>
        <v>Equipe dimensionada a cada demanda, a partir dos custos totais da atividade = preço m² interno</v>
      </c>
      <c r="H36" s="874"/>
      <c r="I36" s="874"/>
      <c r="J36" s="874"/>
      <c r="K36" s="874"/>
      <c r="L36" s="874"/>
      <c r="M36" s="74"/>
      <c r="BP36" s="64" t="s">
        <v>61</v>
      </c>
      <c r="BQ36" s="64" t="s">
        <v>50</v>
      </c>
    </row>
    <row r="37" spans="1:69" ht="30" customHeight="1" thickBot="1" x14ac:dyDescent="0.3">
      <c r="A37" s="333" t="str">
        <f>IF($D$5="Prestação de serviços de apoio administrativo","","Serviços de limpeza de fachada com risco sob demanda")</f>
        <v>Serviços de limpeza de fachada com risco sob demanda</v>
      </c>
      <c r="B37" s="876" t="s">
        <v>62</v>
      </c>
      <c r="C37" s="876"/>
      <c r="D37" s="876"/>
      <c r="E37" s="876"/>
      <c r="F37" s="700">
        <f>F28*10%</f>
        <v>4012.3919999999998</v>
      </c>
      <c r="G37" s="881" t="str">
        <f>IF($D$5="Prestação de serviços de apoio administrativo","","Qde estimada de Unidades com fachada de risco")</f>
        <v>Qde estimada de Unidades com fachada de risco</v>
      </c>
      <c r="H37" s="881"/>
      <c r="I37" s="881"/>
      <c r="J37" s="881"/>
      <c r="K37" s="882">
        <f>274+144</f>
        <v>418</v>
      </c>
      <c r="L37" s="882"/>
      <c r="BP37" s="35" t="s">
        <v>63</v>
      </c>
      <c r="BQ37" s="35" t="s">
        <v>47</v>
      </c>
    </row>
    <row r="38" spans="1:69" ht="9.75" customHeight="1" thickBot="1" x14ac:dyDescent="0.3">
      <c r="A38" s="879"/>
      <c r="B38" s="870"/>
      <c r="C38" s="870"/>
      <c r="D38" s="870"/>
      <c r="E38" s="870"/>
      <c r="F38" s="870"/>
      <c r="G38" s="870"/>
      <c r="H38" s="870"/>
      <c r="I38" s="870"/>
      <c r="J38" s="870"/>
      <c r="K38" s="870"/>
      <c r="L38" s="880"/>
    </row>
    <row r="39" spans="1:69" ht="30" customHeight="1" thickBot="1" x14ac:dyDescent="0.3">
      <c r="A39" s="871" t="str">
        <f>IF($D$5="Prestação de serviços de apoio administrativo","DIMENSIONAMENTO DAS UNIDADES ATENDIDAS NÃO NECESSÁRIO","DIMENSIONAMENTO DAS UNIDADES ATENDIDAS - CAIXA CULTURAL E CENTRAL DE MONITORAMENTO")</f>
        <v>DIMENSIONAMENTO DAS UNIDADES ATENDIDAS - CAIXA CULTURAL E CENTRAL DE MONITORAMENTO</v>
      </c>
      <c r="B39" s="871"/>
      <c r="C39" s="871"/>
      <c r="D39" s="871"/>
      <c r="E39" s="871"/>
      <c r="F39" s="871"/>
      <c r="G39" s="871"/>
      <c r="H39" s="871"/>
      <c r="I39" s="871"/>
      <c r="J39" s="871"/>
      <c r="K39" s="871"/>
      <c r="L39" s="871"/>
      <c r="M39" s="52"/>
      <c r="BP39" s="35" t="s">
        <v>39</v>
      </c>
      <c r="BQ39" s="35" t="s">
        <v>33</v>
      </c>
    </row>
    <row r="40" spans="1:69" ht="6" customHeight="1" thickBot="1" x14ac:dyDescent="0.3">
      <c r="A40" s="65"/>
      <c r="B40" s="65"/>
      <c r="C40" s="65"/>
      <c r="D40" s="65"/>
      <c r="E40" s="65"/>
      <c r="F40" s="65"/>
      <c r="G40" s="65"/>
      <c r="H40" s="65"/>
      <c r="I40" s="65"/>
      <c r="J40" s="65"/>
      <c r="K40" s="73"/>
      <c r="L40" s="73"/>
      <c r="BP40" s="35" t="s">
        <v>64</v>
      </c>
      <c r="BQ40" s="35" t="s">
        <v>47</v>
      </c>
    </row>
    <row r="41" spans="1:69" ht="25.5" customHeight="1" thickBot="1" x14ac:dyDescent="0.3">
      <c r="A41" s="893" t="str">
        <f>IF($D$5="Prestação de serviços de apoio administrativo","","Volumes de cada item do objeto - parte fixa:")</f>
        <v>Volumes de cada item do objeto - parte fixa:</v>
      </c>
      <c r="B41" s="893" t="str">
        <f>IF($D$5="Prestação de serviços de apoio administrativo","","Observações:")</f>
        <v>Observações:</v>
      </c>
      <c r="C41" s="893"/>
      <c r="D41" s="893"/>
      <c r="E41" s="893"/>
      <c r="F41" s="893" t="str">
        <f>IF($D$5="Prestação de serviços de apoio administrativo","","ÁREA")</f>
        <v>ÁREA</v>
      </c>
      <c r="G41" s="893" t="str">
        <f>IF($D$5="Prestação de serviços de apoio administrativo","","Número somente de Residentes")</f>
        <v>Número somente de Residentes</v>
      </c>
      <c r="H41" s="893"/>
      <c r="I41" s="893"/>
      <c r="J41" s="893"/>
      <c r="K41" s="893" t="str">
        <f>IF($D$5="Prestação de serviços de apoio administrativo","","OBSERVAÇÕES")</f>
        <v>OBSERVAÇÕES</v>
      </c>
      <c r="L41" s="893"/>
      <c r="BP41" s="35" t="s">
        <v>41</v>
      </c>
      <c r="BQ41" s="35" t="s">
        <v>42</v>
      </c>
    </row>
    <row r="42" spans="1:69" ht="25.5" customHeight="1" thickBot="1" x14ac:dyDescent="0.3">
      <c r="A42" s="893"/>
      <c r="B42" s="893"/>
      <c r="C42" s="893"/>
      <c r="D42" s="893"/>
      <c r="E42" s="893"/>
      <c r="F42" s="893"/>
      <c r="G42" s="67" t="str">
        <f>IF($D$5="Prestação de serviços de apoio administrativo","","4h/dia")</f>
        <v>4h/dia</v>
      </c>
      <c r="H42" s="67" t="str">
        <f>IF($D$5="Prestação de serviços de apoio administrativo","","6h/dia")</f>
        <v>6h/dia</v>
      </c>
      <c r="I42" s="67" t="str">
        <f>IF($D$5="Prestação de serviços de apoio administrativo","","8h/dia")</f>
        <v>8h/dia</v>
      </c>
      <c r="J42" s="67" t="str">
        <f>IF($D$5="Prestação de serviços de apoio administrativo","","12/36")</f>
        <v>12/36</v>
      </c>
      <c r="K42" s="893"/>
      <c r="L42" s="893"/>
      <c r="M42" s="328"/>
      <c r="BP42" s="35" t="s">
        <v>43</v>
      </c>
      <c r="BQ42" s="35" t="s">
        <v>33</v>
      </c>
    </row>
    <row r="43" spans="1:69" ht="30" customHeight="1" thickBot="1" x14ac:dyDescent="0.3">
      <c r="A43" s="333" t="str">
        <f>IF($D$5="Prestação de serviços de apoio administrativo","","Área Interna somada a externa convertida (800/1.800 m²)")</f>
        <v>Área Interna somada a externa convertida (800/1.800 m²)</v>
      </c>
      <c r="B43" s="876" t="str">
        <f>IF($D$5="Prestação de serviços de apoio administrativo","","Parâmetro é 800m² internos com adaptação as especificidades e necessidades de cada Unidade")</f>
        <v>Parâmetro é 800m² internos com adaptação as especificidades e necessidades de cada Unidade</v>
      </c>
      <c r="C43" s="876"/>
      <c r="D43" s="876"/>
      <c r="E43" s="876"/>
      <c r="F43" s="336">
        <f>4500+989.17</f>
        <v>5489.17</v>
      </c>
      <c r="G43" s="703">
        <v>0</v>
      </c>
      <c r="H43" s="337">
        <v>0</v>
      </c>
      <c r="I43" s="337">
        <v>0</v>
      </c>
      <c r="J43" s="337">
        <v>9</v>
      </c>
      <c r="K43" s="893"/>
      <c r="L43" s="893"/>
      <c r="BP43" s="35" t="s">
        <v>44</v>
      </c>
      <c r="BQ43" s="35" t="s">
        <v>42</v>
      </c>
    </row>
    <row r="44" spans="1:69" ht="54" customHeight="1" thickBot="1" x14ac:dyDescent="0.3">
      <c r="A44" s="875" t="str">
        <f>IF($D$5="Prestação de serviços de apoio administrativo","","Área de Jardinagem - periodicidade mínima - 
1 visita mensal")</f>
        <v>Área de Jardinagem - periodicidade mínima - 
1 visita mensal</v>
      </c>
      <c r="B44" s="875" t="str">
        <f>IF($D$5="Prestação de serviços de apoio administrativo","","Parâmetro de produtividade dos serviços de jardinagem: até 1.200m² conforme atividade/local")</f>
        <v>Parâmetro de produtividade dos serviços de jardinagem: até 1.200m² conforme atividade/local</v>
      </c>
      <c r="C44" s="875"/>
      <c r="D44" s="875"/>
      <c r="E44" s="875"/>
      <c r="F44" s="926">
        <v>0</v>
      </c>
      <c r="G44" s="928" t="s">
        <v>617</v>
      </c>
      <c r="H44" s="702" t="str">
        <f>IF($D$5="Prestação de serviços de apoio administrativo","","Agências Capital e Metropolitana")</f>
        <v>Agências Capital e Metropolitana</v>
      </c>
      <c r="I44" s="339"/>
      <c r="J44" s="338" t="str">
        <f>IF($D$5="Prestação de serviços de apoio administrativo","","Área Meio Capital e Metropolitana")</f>
        <v>Área Meio Capital e Metropolitana</v>
      </c>
      <c r="K44" s="927" t="s">
        <v>694</v>
      </c>
      <c r="L44" s="927"/>
      <c r="BP44" s="35" t="s">
        <v>45</v>
      </c>
      <c r="BQ44" s="35" t="s">
        <v>42</v>
      </c>
    </row>
    <row r="45" spans="1:69" ht="30" customHeight="1" thickBot="1" x14ac:dyDescent="0.3">
      <c r="A45" s="875"/>
      <c r="B45" s="875"/>
      <c r="C45" s="875"/>
      <c r="D45" s="875"/>
      <c r="E45" s="875"/>
      <c r="F45" s="926"/>
      <c r="G45" s="929"/>
      <c r="H45" s="702" t="str">
        <f>IF($D$5="Prestação de serviços de apoio administrativo","","Agências Interioranas")</f>
        <v>Agências Interioranas</v>
      </c>
      <c r="I45" s="339"/>
      <c r="J45" s="338" t="str">
        <f>IF($D$5="Prestação de serviços de apoio administrativo","","Área Meio Interioranas")</f>
        <v>Área Meio Interioranas</v>
      </c>
      <c r="K45" s="927"/>
      <c r="L45" s="927"/>
      <c r="BP45" s="35" t="s">
        <v>46</v>
      </c>
      <c r="BQ45" s="35" t="s">
        <v>47</v>
      </c>
    </row>
    <row r="46" spans="1:69" ht="50.25" customHeight="1" thickBot="1" x14ac:dyDescent="0.3">
      <c r="A46" s="333" t="str">
        <f>IF($D$5="Prestação de serviços de apoio administrativo","","Área de Controle de Pragas - 
periodicidade trimestral")</f>
        <v>Área de Controle de Pragas - 
periodicidade trimestral</v>
      </c>
      <c r="B46" s="876" t="str">
        <f>IF($D$5="Prestação de serviços de apoio administrativo","","Soma áreas externa, interna, jardins, SNC - a tratar a cada 3 meses - área mês  é o total m² / 3")</f>
        <v>Soma áreas externa, interna, jardins, SNC - a tratar a cada 3 meses - área mês  é o total m² / 3</v>
      </c>
      <c r="C46" s="876"/>
      <c r="D46" s="876"/>
      <c r="E46" s="876"/>
      <c r="F46" s="701">
        <v>0</v>
      </c>
      <c r="G46" s="930"/>
      <c r="H46" s="889" t="str">
        <f>IF($D$5="Prestação de serviços de apoio administrativo","","2 profissionais, com 1 visita a cada 90 dias + Técnico Quimico")</f>
        <v>2 profissionais, com 1 visita a cada 90 dias + Técnico Quimico</v>
      </c>
      <c r="I46" s="876"/>
      <c r="J46" s="341" t="str">
        <f>IF($D$5="Prestação de serviços de apoio administrativo","","Agências com Jardim")</f>
        <v>Agências com Jardim</v>
      </c>
      <c r="K46" s="882">
        <v>0</v>
      </c>
      <c r="L46" s="882"/>
      <c r="BP46" s="35" t="s">
        <v>48</v>
      </c>
      <c r="BQ46" s="35" t="s">
        <v>24</v>
      </c>
    </row>
    <row r="47" spans="1:69" ht="55.5" customHeight="1" thickBot="1" x14ac:dyDescent="0.3">
      <c r="A47" s="73" t="str">
        <f>IF($D$5="Prestação de serviços de apoio administrativo","","Área SAA e SNC - limpeza finais de semana")</f>
        <v>Área SAA e SNC - limpeza finais de semana</v>
      </c>
      <c r="B47" s="875" t="str">
        <f>IF($D$5="Prestação de serviços de apoio administrativo","","Média de dias não úteis no mês: 10 dias com equipes dimensionadas por região atendida")</f>
        <v>Média de dias não úteis no mês: 10 dias com equipes dimensionadas por região atendida</v>
      </c>
      <c r="C47" s="875"/>
      <c r="D47" s="875"/>
      <c r="E47" s="875"/>
      <c r="F47" s="336">
        <v>0</v>
      </c>
      <c r="G47" s="890" t="s">
        <v>693</v>
      </c>
      <c r="H47" s="891"/>
      <c r="I47" s="875" t="str">
        <f>IF($D$5="Prestação de serviços de apoio administrativo","","Preço para profissional limpar e se deslocar entre Agências")</f>
        <v>Preço para profissional limpar e se deslocar entre Agências</v>
      </c>
      <c r="J47" s="875"/>
      <c r="K47" s="875"/>
      <c r="L47" s="875"/>
      <c r="BP47" s="35" t="s">
        <v>49</v>
      </c>
      <c r="BQ47" s="35" t="s">
        <v>33</v>
      </c>
    </row>
    <row r="48" spans="1:69" ht="30" customHeight="1" thickBot="1" x14ac:dyDescent="0.3">
      <c r="A48" s="333" t="str">
        <f>IF($D$5="Prestação de serviços de apoio administrativo","","Equipe volante residente em base operacional CAIXA")</f>
        <v>Equipe volante residente em base operacional CAIXA</v>
      </c>
      <c r="B48" s="876" t="str">
        <f>IF($D$5="Prestação de serviços de apoio administrativo","","Critério de capacidade logística para  atender média de 4 Unidades críticas por mês - 5% área")</f>
        <v>Critério de capacidade logística para  atender média de 4 Unidades críticas por mês - 5% área</v>
      </c>
      <c r="C48" s="876"/>
      <c r="D48" s="876"/>
      <c r="E48" s="876"/>
      <c r="F48" s="340">
        <v>0</v>
      </c>
      <c r="G48" s="892" t="str">
        <f>IF($D$5="Prestação de serviços de apoio administrativo","","Boa prática: Equipe de 2 a 3 pessoas por Região")</f>
        <v>Boa prática: Equipe de 2 a 3 pessoas por Região</v>
      </c>
      <c r="H48" s="892"/>
      <c r="I48" s="892"/>
      <c r="J48" s="892"/>
      <c r="K48" s="892"/>
      <c r="L48" s="892"/>
      <c r="BP48" s="35" t="s">
        <v>21</v>
      </c>
      <c r="BQ48" s="35" t="s">
        <v>50</v>
      </c>
    </row>
    <row r="49" spans="1:69" ht="30" customHeight="1" thickBot="1" x14ac:dyDescent="0.3">
      <c r="A49" s="73" t="str">
        <f>IF($D$5="Prestação de serviços de apoio administrativo","","Serviços de limpeza de fachada com risco por cronograma")</f>
        <v>Serviços de limpeza de fachada com risco por cronograma</v>
      </c>
      <c r="B49" s="875" t="s">
        <v>51</v>
      </c>
      <c r="C49" s="875"/>
      <c r="D49" s="875"/>
      <c r="E49" s="875"/>
      <c r="F49" s="700">
        <v>0</v>
      </c>
      <c r="G49" s="881" t="str">
        <f>IF($D$5="Prestação de serviços de apoio administrativo","","Qde estimada de Unidades com fachada de risco")</f>
        <v>Qde estimada de Unidades com fachada de risco</v>
      </c>
      <c r="H49" s="881"/>
      <c r="I49" s="881"/>
      <c r="J49" s="881"/>
      <c r="K49" s="882">
        <v>0</v>
      </c>
      <c r="L49" s="882"/>
      <c r="BP49" s="35" t="s">
        <v>52</v>
      </c>
      <c r="BQ49" s="35" t="s">
        <v>33</v>
      </c>
    </row>
    <row r="50" spans="1:69" ht="30" customHeight="1" thickBot="1" x14ac:dyDescent="0.3">
      <c r="A50" s="873" t="s">
        <v>65</v>
      </c>
      <c r="B50" s="893" t="s">
        <v>54</v>
      </c>
      <c r="C50" s="893"/>
      <c r="D50" s="894" t="s">
        <v>55</v>
      </c>
      <c r="E50" s="894"/>
      <c r="F50" s="912" t="s">
        <v>56</v>
      </c>
      <c r="G50" s="912"/>
      <c r="H50" s="883"/>
      <c r="I50" s="884"/>
      <c r="J50" s="884"/>
      <c r="K50" s="884"/>
      <c r="L50" s="885"/>
    </row>
    <row r="51" spans="1:69" ht="30" customHeight="1" thickBot="1" x14ac:dyDescent="0.3">
      <c r="A51" s="873"/>
      <c r="B51" s="877"/>
      <c r="C51" s="877"/>
      <c r="D51" s="877"/>
      <c r="E51" s="877"/>
      <c r="F51" s="878"/>
      <c r="G51" s="878"/>
      <c r="H51" s="886"/>
      <c r="I51" s="887"/>
      <c r="J51" s="887"/>
      <c r="K51" s="887"/>
      <c r="L51" s="888"/>
    </row>
    <row r="52" spans="1:69" ht="6" customHeight="1" thickBot="1" x14ac:dyDescent="0.3">
      <c r="A52" s="875"/>
      <c r="B52" s="875"/>
      <c r="C52" s="875"/>
      <c r="D52" s="875"/>
      <c r="E52" s="875"/>
      <c r="F52" s="875"/>
      <c r="G52" s="875"/>
      <c r="H52" s="875"/>
      <c r="I52" s="875"/>
      <c r="J52" s="875"/>
      <c r="K52" s="73"/>
      <c r="L52" s="73"/>
      <c r="BP52" s="35" t="s">
        <v>57</v>
      </c>
      <c r="BQ52" s="35" t="s">
        <v>33</v>
      </c>
    </row>
    <row r="53" spans="1:69" ht="33" customHeight="1" thickBot="1" x14ac:dyDescent="0.3">
      <c r="A53" s="344" t="str">
        <f>IF($D$5="Prestação de serviços de apoio administrativo","","Volumes de cada item do objeto - parte estimada:")</f>
        <v>Volumes de cada item do objeto - parte estimada:</v>
      </c>
      <c r="B53" s="873" t="str">
        <f>IF($D$5="Prestação de serviços de apoio administrativo","","Observações:")</f>
        <v>Observações:</v>
      </c>
      <c r="C53" s="873"/>
      <c r="D53" s="873"/>
      <c r="E53" s="873"/>
      <c r="F53" s="345" t="str">
        <f>IF($D$5="Prestação de serviços de apoio administrativo","","Total de m² estimado")</f>
        <v>Total de m² estimado</v>
      </c>
      <c r="G53" s="873" t="str">
        <f>IF($D$5="Prestação de serviços de apoio administrativo","","OBSERVAÇÕES")</f>
        <v>OBSERVAÇÕES</v>
      </c>
      <c r="H53" s="873"/>
      <c r="I53" s="873"/>
      <c r="J53" s="873"/>
      <c r="K53" s="873"/>
      <c r="L53" s="873"/>
    </row>
    <row r="54" spans="1:69" ht="30" customHeight="1" thickBot="1" x14ac:dyDescent="0.3">
      <c r="A54" s="333" t="str">
        <f>IF($D$5="Prestação de serviços de apoio administrativo","","Serviços sob demanda - Limpeza extra eventual")</f>
        <v>Serviços sob demanda - Limpeza extra eventual</v>
      </c>
      <c r="B54" s="876" t="str">
        <f>IF($D$5="Prestação de serviços de apoio administrativo","","Pós obras, eventos externos, calamidade pública - estimativa mensal - 5% área interna/externa")</f>
        <v>Pós obras, eventos externos, calamidade pública - estimativa mensal - 5% área interna/externa</v>
      </c>
      <c r="C54" s="876"/>
      <c r="D54" s="876"/>
      <c r="E54" s="876"/>
      <c r="F54" s="340">
        <v>0</v>
      </c>
      <c r="G54" s="876" t="str">
        <f>IF($D$5="Prestação de serviços de apoio administrativo","","Equipe dimensionada a cada demanda, a partir dos custos totais da atividade = preço m² interno")</f>
        <v>Equipe dimensionada a cada demanda, a partir dos custos totais da atividade = preço m² interno</v>
      </c>
      <c r="H54" s="876"/>
      <c r="I54" s="876"/>
      <c r="J54" s="876"/>
      <c r="K54" s="876"/>
      <c r="L54" s="876"/>
      <c r="BP54" s="35" t="s">
        <v>58</v>
      </c>
      <c r="BQ54" s="35" t="s">
        <v>50</v>
      </c>
    </row>
    <row r="55" spans="1:69" ht="30" customHeight="1" thickBot="1" x14ac:dyDescent="0.3">
      <c r="A55" s="342" t="str">
        <f>IF($D$5="Prestação de serviços de apoio administrativo","","Serviços sob demanda - Controle de Pragas extra")</f>
        <v>Serviços sob demanda - Controle de Pragas extra</v>
      </c>
      <c r="B55" s="874" t="str">
        <f>IF($D$5="Prestação de serviços de apoio administrativo","","Infestações diversas - estimativa mensal da área trimestral - 2% da área total de controle")</f>
        <v>Infestações diversas - estimativa mensal da área trimestral - 2% da área total de controle</v>
      </c>
      <c r="C55" s="874"/>
      <c r="D55" s="874"/>
      <c r="E55" s="874"/>
      <c r="F55" s="343">
        <v>0</v>
      </c>
      <c r="G55" s="874" t="str">
        <f>IF($D$5="Prestação de serviços de apoio administrativo","","Poderá ser a mesma equipe do cronograma trimestral, poderá ser própria ou subcontratada")</f>
        <v>Poderá ser a mesma equipe do cronograma trimestral, poderá ser própria ou subcontratada</v>
      </c>
      <c r="H55" s="874"/>
      <c r="I55" s="874"/>
      <c r="J55" s="874"/>
      <c r="K55" s="874"/>
      <c r="L55" s="874"/>
      <c r="BP55" s="35" t="s">
        <v>59</v>
      </c>
      <c r="BQ55" s="35" t="s">
        <v>24</v>
      </c>
    </row>
    <row r="56" spans="1:69" s="63" customFormat="1" ht="30" customHeight="1" thickBot="1" x14ac:dyDescent="0.3">
      <c r="A56" s="333" t="str">
        <f>IF($D$5="Prestação de serviços de apoio administrativo","","Serviços sob demanda - Reconstituição de Jardim - Extras poda árvores")</f>
        <v>Serviços sob demanda - Reconstituição de Jardim - Extras poda árvores</v>
      </c>
      <c r="B56" s="876" t="str">
        <f>IF($D$5="Prestação de serviços de apoio administrativo","","Solução pós vandalismo/eventos naturais/Risco de galhos altos - análise orçamentos - 5% área jardim")</f>
        <v>Solução pós vandalismo/eventos naturais/Risco de galhos altos - análise orçamentos - 5% área jardim</v>
      </c>
      <c r="C56" s="876"/>
      <c r="D56" s="876"/>
      <c r="E56" s="876"/>
      <c r="F56" s="340">
        <v>0</v>
      </c>
      <c r="G56" s="876" t="str">
        <f>IF($D$5="Prestação de serviços de apoio administrativo","","Profissional ou equipe especializada, poderá ser equipe própria ou subcontratada")</f>
        <v>Profissional ou equipe especializada, poderá ser equipe própria ou subcontratada</v>
      </c>
      <c r="H56" s="876"/>
      <c r="I56" s="876"/>
      <c r="J56" s="876"/>
      <c r="K56" s="876"/>
      <c r="L56" s="876"/>
      <c r="M56" s="74"/>
      <c r="BP56" s="64" t="s">
        <v>60</v>
      </c>
      <c r="BQ56" s="64" t="s">
        <v>24</v>
      </c>
    </row>
    <row r="57" spans="1:69" s="63" customFormat="1" ht="30" customHeight="1" thickBot="1" x14ac:dyDescent="0.3">
      <c r="A57" s="342" t="str">
        <f>IF($D$5="Prestação de serviços de apoio administrativo","","Serviços sob demanda - Higienização e reforço de limpeza em áreas internas")</f>
        <v>Serviços sob demanda - Higienização e reforço de limpeza em áreas internas</v>
      </c>
      <c r="B57" s="874" t="str">
        <f>IF($D$5="Prestação de serviços de apoio administrativo","","Serviço extra de higienização e reforço de limpeza em áreas críticas sob demanda - 5% área interna")</f>
        <v>Serviço extra de higienização e reforço de limpeza em áreas críticas sob demanda - 5% área interna</v>
      </c>
      <c r="C57" s="874"/>
      <c r="D57" s="874"/>
      <c r="E57" s="874"/>
      <c r="F57" s="343">
        <v>0</v>
      </c>
      <c r="G57" s="874" t="str">
        <f>IF($D$5="Prestação de serviços de apoio administrativo","","Equipe dimensionada a cada demanda, a partir dos custos totais da atividade = preço m² interno")</f>
        <v>Equipe dimensionada a cada demanda, a partir dos custos totais da atividade = preço m² interno</v>
      </c>
      <c r="H57" s="874"/>
      <c r="I57" s="874"/>
      <c r="J57" s="874"/>
      <c r="K57" s="874"/>
      <c r="L57" s="874"/>
      <c r="M57" s="74"/>
      <c r="BP57" s="64" t="s">
        <v>61</v>
      </c>
      <c r="BQ57" s="64" t="s">
        <v>50</v>
      </c>
    </row>
    <row r="58" spans="1:69" ht="30" customHeight="1" thickBot="1" x14ac:dyDescent="0.3">
      <c r="A58" s="333" t="str">
        <f>IF($D$5="Prestação de serviços de apoio administrativo","","Serviços de limpeza de fachada com risco sob demanda")</f>
        <v>Serviços de limpeza de fachada com risco sob demanda</v>
      </c>
      <c r="B58" s="876" t="s">
        <v>62</v>
      </c>
      <c r="C58" s="876"/>
      <c r="D58" s="876"/>
      <c r="E58" s="876"/>
      <c r="F58" s="700">
        <v>0</v>
      </c>
      <c r="G58" s="881" t="str">
        <f>IF($D$5="Prestação de serviços de apoio administrativo","","Qde estimada de Unidades com fachada de risco")</f>
        <v>Qde estimada de Unidades com fachada de risco</v>
      </c>
      <c r="H58" s="881"/>
      <c r="I58" s="881"/>
      <c r="J58" s="881"/>
      <c r="K58" s="882">
        <v>0</v>
      </c>
      <c r="L58" s="882"/>
      <c r="BP58" s="35" t="s">
        <v>63</v>
      </c>
      <c r="BQ58" s="35" t="s">
        <v>47</v>
      </c>
    </row>
    <row r="59" spans="1:69" ht="10.5" customHeight="1" thickBot="1" x14ac:dyDescent="0.3">
      <c r="A59" s="870"/>
      <c r="B59" s="870"/>
      <c r="C59" s="870"/>
      <c r="D59" s="870"/>
      <c r="E59" s="870"/>
      <c r="F59" s="870"/>
      <c r="G59" s="870"/>
      <c r="H59" s="870"/>
      <c r="I59" s="870"/>
      <c r="J59" s="870"/>
      <c r="K59" s="870"/>
      <c r="L59" s="870"/>
    </row>
    <row r="60" spans="1:69" ht="30" customHeight="1" thickBot="1" x14ac:dyDescent="0.3">
      <c r="A60" s="899" t="s">
        <v>66</v>
      </c>
      <c r="B60" s="899"/>
      <c r="C60" s="899"/>
      <c r="D60" s="899"/>
      <c r="E60" s="899"/>
      <c r="F60" s="899"/>
      <c r="G60" s="899"/>
      <c r="H60" s="899"/>
      <c r="I60" s="899"/>
      <c r="J60" s="899"/>
      <c r="K60" s="899"/>
      <c r="L60" s="899"/>
      <c r="BP60" s="35" t="s">
        <v>67</v>
      </c>
      <c r="BQ60" s="35" t="s">
        <v>47</v>
      </c>
    </row>
    <row r="61" spans="1:69" ht="6" customHeight="1" thickBot="1" x14ac:dyDescent="0.3">
      <c r="A61" s="914"/>
      <c r="B61" s="914"/>
      <c r="C61" s="914"/>
      <c r="D61" s="914"/>
      <c r="E61" s="914"/>
      <c r="F61" s="914"/>
      <c r="G61" s="914"/>
      <c r="H61" s="914"/>
      <c r="I61" s="914"/>
      <c r="J61" s="914"/>
      <c r="BP61" s="35" t="s">
        <v>68</v>
      </c>
      <c r="BQ61" s="35" t="s">
        <v>47</v>
      </c>
    </row>
    <row r="62" spans="1:69" ht="30" customHeight="1" thickBot="1" x14ac:dyDescent="0.3">
      <c r="A62" s="917" t="str">
        <f>CONCATENATE("Dados das Convenções Coletivas de Trabalho - Sindicatos de maior abrangência estadual - estado do ",D8," - SEAC e OUTROS")</f>
        <v>Dados das Convenções Coletivas de Trabalho - Sindicatos de maior abrangência estadual - estado do SÃO PAULO - SEAC e OUTROS</v>
      </c>
      <c r="B62" s="917"/>
      <c r="C62" s="917"/>
      <c r="D62" s="917"/>
      <c r="E62" s="917"/>
      <c r="F62" s="917"/>
      <c r="G62" s="917"/>
      <c r="H62" s="917"/>
      <c r="I62" s="917"/>
      <c r="J62" s="917"/>
      <c r="K62" s="917"/>
      <c r="L62" s="917"/>
      <c r="BP62" s="35" t="s">
        <v>69</v>
      </c>
      <c r="BQ62" s="35" t="s">
        <v>47</v>
      </c>
    </row>
    <row r="63" spans="1:69" ht="6" customHeight="1" thickBot="1" x14ac:dyDescent="0.3">
      <c r="A63" s="896"/>
      <c r="B63" s="896"/>
      <c r="C63" s="896"/>
      <c r="D63" s="896"/>
      <c r="E63" s="896"/>
      <c r="F63" s="896"/>
      <c r="G63" s="896"/>
      <c r="H63" s="896"/>
      <c r="I63" s="896"/>
      <c r="J63" s="896"/>
      <c r="BP63" s="35" t="s">
        <v>70</v>
      </c>
      <c r="BQ63" s="35" t="s">
        <v>33</v>
      </c>
    </row>
    <row r="64" spans="1:69" ht="51" customHeight="1" thickBot="1" x14ac:dyDescent="0.3">
      <c r="A64" s="893" t="s">
        <v>71</v>
      </c>
      <c r="B64" s="893"/>
      <c r="C64" s="893" t="s">
        <v>72</v>
      </c>
      <c r="D64" s="893"/>
      <c r="E64" s="893"/>
      <c r="F64" s="893"/>
      <c r="G64" s="893"/>
      <c r="H64" s="893"/>
      <c r="I64" s="893"/>
      <c r="J64" s="893" t="s">
        <v>73</v>
      </c>
      <c r="K64" s="893"/>
      <c r="L64" s="893"/>
      <c r="BP64" s="35" t="s">
        <v>74</v>
      </c>
      <c r="BQ64" s="35" t="s">
        <v>24</v>
      </c>
    </row>
    <row r="65" spans="1:12" ht="114.75" customHeight="1" thickBot="1" x14ac:dyDescent="0.3">
      <c r="A65" s="913" t="s">
        <v>75</v>
      </c>
      <c r="B65" s="913"/>
      <c r="C65" s="895" t="s">
        <v>675</v>
      </c>
      <c r="D65" s="895"/>
      <c r="E65" s="895"/>
      <c r="F65" s="895"/>
      <c r="G65" s="895"/>
      <c r="H65" s="895"/>
      <c r="I65" s="895"/>
      <c r="J65" s="923" t="s">
        <v>700</v>
      </c>
      <c r="K65" s="923"/>
      <c r="L65" s="923"/>
    </row>
    <row r="66" spans="1:12" ht="114.75" customHeight="1" thickBot="1" x14ac:dyDescent="0.3">
      <c r="A66" s="924" t="s">
        <v>76</v>
      </c>
      <c r="B66" s="924"/>
      <c r="C66" s="895" t="s">
        <v>618</v>
      </c>
      <c r="D66" s="895"/>
      <c r="E66" s="895"/>
      <c r="F66" s="895"/>
      <c r="G66" s="895"/>
      <c r="H66" s="895"/>
      <c r="I66" s="895"/>
      <c r="J66" s="923" t="str">
        <f>D8</f>
        <v>SÃO PAULO</v>
      </c>
      <c r="K66" s="923"/>
      <c r="L66" s="923"/>
    </row>
    <row r="67" spans="1:12" ht="69" customHeight="1" thickBot="1" x14ac:dyDescent="0.3">
      <c r="A67" s="913" t="s">
        <v>77</v>
      </c>
      <c r="B67" s="913"/>
      <c r="C67" s="895" t="s">
        <v>619</v>
      </c>
      <c r="D67" s="895"/>
      <c r="E67" s="895"/>
      <c r="F67" s="895"/>
      <c r="G67" s="895"/>
      <c r="H67" s="895"/>
      <c r="I67" s="895"/>
      <c r="J67" s="923" t="s">
        <v>620</v>
      </c>
      <c r="K67" s="923"/>
      <c r="L67" s="923"/>
    </row>
    <row r="68" spans="1:12" ht="29.25" customHeight="1" thickBot="1" x14ac:dyDescent="0.3">
      <c r="A68" s="924" t="s">
        <v>78</v>
      </c>
      <c r="B68" s="924"/>
      <c r="C68" s="952" t="s">
        <v>79</v>
      </c>
      <c r="D68" s="895"/>
      <c r="E68" s="895"/>
      <c r="F68" s="895"/>
      <c r="G68" s="895"/>
      <c r="H68" s="895"/>
      <c r="I68" s="895"/>
      <c r="J68" s="923" t="s">
        <v>80</v>
      </c>
      <c r="K68" s="923"/>
      <c r="L68" s="923"/>
    </row>
    <row r="69" spans="1:12" ht="80.25" customHeight="1" thickBot="1" x14ac:dyDescent="0.3">
      <c r="A69" s="913" t="s">
        <v>81</v>
      </c>
      <c r="B69" s="913"/>
      <c r="C69" s="895" t="s">
        <v>622</v>
      </c>
      <c r="D69" s="895"/>
      <c r="E69" s="895"/>
      <c r="F69" s="895"/>
      <c r="G69" s="895"/>
      <c r="H69" s="895"/>
      <c r="I69" s="895"/>
      <c r="J69" s="954" t="s">
        <v>621</v>
      </c>
      <c r="K69" s="923"/>
      <c r="L69" s="923"/>
    </row>
    <row r="70" spans="1:12" ht="120" customHeight="1" thickBot="1" x14ac:dyDescent="0.3">
      <c r="A70" s="924" t="s">
        <v>82</v>
      </c>
      <c r="B70" s="924"/>
      <c r="C70" s="895" t="s">
        <v>623</v>
      </c>
      <c r="D70" s="895"/>
      <c r="E70" s="895"/>
      <c r="F70" s="895"/>
      <c r="G70" s="895"/>
      <c r="H70" s="895"/>
      <c r="I70" s="895"/>
      <c r="J70" s="923" t="s">
        <v>83</v>
      </c>
      <c r="K70" s="923"/>
      <c r="L70" s="923"/>
    </row>
    <row r="71" spans="1:12" ht="70.5" customHeight="1" thickBot="1" x14ac:dyDescent="0.3">
      <c r="A71" s="913" t="s">
        <v>84</v>
      </c>
      <c r="B71" s="913"/>
      <c r="C71" s="895" t="s">
        <v>624</v>
      </c>
      <c r="D71" s="895"/>
      <c r="E71" s="895"/>
      <c r="F71" s="895"/>
      <c r="G71" s="895"/>
      <c r="H71" s="895"/>
      <c r="I71" s="895"/>
      <c r="J71" s="964" t="s">
        <v>625</v>
      </c>
      <c r="K71" s="964"/>
      <c r="L71" s="964"/>
    </row>
    <row r="72" spans="1:12" ht="198.75" customHeight="1" thickBot="1" x14ac:dyDescent="0.3">
      <c r="A72" s="924" t="s">
        <v>85</v>
      </c>
      <c r="B72" s="924"/>
      <c r="C72" s="895" t="s">
        <v>86</v>
      </c>
      <c r="D72" s="895"/>
      <c r="E72" s="895"/>
      <c r="F72" s="895"/>
      <c r="G72" s="895"/>
      <c r="H72" s="895"/>
      <c r="I72" s="895"/>
      <c r="J72" s="923" t="s">
        <v>87</v>
      </c>
      <c r="K72" s="923"/>
      <c r="L72" s="923"/>
    </row>
    <row r="73" spans="1:12" ht="137.25" customHeight="1" thickBot="1" x14ac:dyDescent="0.3">
      <c r="A73" s="955" t="s">
        <v>88</v>
      </c>
      <c r="B73" s="955"/>
      <c r="C73" s="962" t="s">
        <v>626</v>
      </c>
      <c r="D73" s="962"/>
      <c r="E73" s="962"/>
      <c r="F73" s="962"/>
      <c r="G73" s="962"/>
      <c r="H73" s="962"/>
      <c r="I73" s="962"/>
      <c r="J73" s="956">
        <v>13.67</v>
      </c>
      <c r="K73" s="957"/>
      <c r="L73" s="958"/>
    </row>
    <row r="74" spans="1:12" ht="13.5" thickBot="1" x14ac:dyDescent="0.3">
      <c r="A74" s="963"/>
      <c r="B74" s="963"/>
      <c r="C74" s="962"/>
      <c r="D74" s="962"/>
      <c r="E74" s="962"/>
      <c r="F74" s="962"/>
      <c r="G74" s="962"/>
      <c r="H74" s="962"/>
      <c r="I74" s="962"/>
      <c r="J74" s="959"/>
      <c r="K74" s="960"/>
      <c r="L74" s="961"/>
    </row>
    <row r="75" spans="1:12" ht="13.5" thickBot="1" x14ac:dyDescent="0.3">
      <c r="A75" s="913"/>
      <c r="B75" s="913"/>
      <c r="C75" s="895"/>
      <c r="D75" s="895"/>
      <c r="E75" s="895"/>
      <c r="F75" s="895"/>
      <c r="G75" s="895"/>
      <c r="H75" s="895"/>
      <c r="I75" s="895"/>
      <c r="J75" s="923"/>
      <c r="K75" s="923"/>
      <c r="L75" s="923"/>
    </row>
    <row r="76" spans="1:12" ht="6" customHeight="1" thickBot="1" x14ac:dyDescent="0.3">
      <c r="A76" s="914"/>
      <c r="B76" s="914"/>
      <c r="C76" s="914"/>
      <c r="D76" s="914"/>
      <c r="E76" s="914"/>
      <c r="F76" s="914"/>
      <c r="G76" s="914"/>
      <c r="H76" s="914"/>
      <c r="I76" s="914"/>
      <c r="J76" s="914"/>
    </row>
    <row r="77" spans="1:12" ht="33" customHeight="1" thickBot="1" x14ac:dyDescent="0.3">
      <c r="A77" s="899" t="s">
        <v>89</v>
      </c>
      <c r="B77" s="899"/>
      <c r="C77" s="899"/>
      <c r="D77" s="899"/>
      <c r="E77" s="899"/>
      <c r="F77" s="899"/>
      <c r="G77" s="899"/>
      <c r="H77" s="899"/>
      <c r="I77" s="899"/>
      <c r="J77" s="899"/>
      <c r="K77" s="899"/>
      <c r="L77" s="899"/>
    </row>
    <row r="78" spans="1:12" ht="6" customHeight="1" thickBot="1" x14ac:dyDescent="0.3">
      <c r="A78" s="37"/>
    </row>
    <row r="79" spans="1:12" ht="51" customHeight="1" thickBot="1" x14ac:dyDescent="0.3">
      <c r="A79" s="66" t="s">
        <v>90</v>
      </c>
      <c r="B79" s="66" t="s">
        <v>627</v>
      </c>
      <c r="C79" s="67" t="s">
        <v>627</v>
      </c>
      <c r="D79" s="67" t="s">
        <v>631</v>
      </c>
      <c r="E79" s="67" t="s">
        <v>635</v>
      </c>
      <c r="F79" s="67" t="s">
        <v>669</v>
      </c>
      <c r="G79" s="893" t="s">
        <v>91</v>
      </c>
      <c r="H79" s="893"/>
      <c r="I79" s="893"/>
      <c r="J79" s="893"/>
      <c r="K79" s="893"/>
      <c r="L79" s="893"/>
    </row>
    <row r="80" spans="1:12" ht="24.95" customHeight="1" thickBot="1" x14ac:dyDescent="0.3">
      <c r="A80" s="66" t="s">
        <v>92</v>
      </c>
      <c r="B80" s="346" t="s">
        <v>629</v>
      </c>
      <c r="C80" s="346" t="s">
        <v>629</v>
      </c>
      <c r="D80" s="346" t="s">
        <v>633</v>
      </c>
      <c r="E80" s="346" t="s">
        <v>636</v>
      </c>
      <c r="F80" s="346" t="s">
        <v>670</v>
      </c>
      <c r="G80" s="875" t="s">
        <v>93</v>
      </c>
      <c r="H80" s="875"/>
      <c r="I80" s="875"/>
      <c r="J80" s="875"/>
      <c r="K80" s="875"/>
      <c r="L80" s="875"/>
    </row>
    <row r="81" spans="1:69" ht="24.95" customHeight="1" thickBot="1" x14ac:dyDescent="0.3">
      <c r="A81" s="66" t="s">
        <v>94</v>
      </c>
      <c r="B81" s="346" t="str">
        <f>D8</f>
        <v>SÃO PAULO</v>
      </c>
      <c r="C81" s="346" t="str">
        <f>D8</f>
        <v>SÃO PAULO</v>
      </c>
      <c r="D81" s="346" t="str">
        <f>D8</f>
        <v>SÃO PAULO</v>
      </c>
      <c r="E81" s="346" t="str">
        <f>D8</f>
        <v>SÃO PAULO</v>
      </c>
      <c r="F81" s="346" t="str">
        <f>D8</f>
        <v>SÃO PAULO</v>
      </c>
      <c r="G81" s="875"/>
      <c r="H81" s="875"/>
      <c r="I81" s="875"/>
      <c r="J81" s="875"/>
      <c r="K81" s="875"/>
      <c r="L81" s="875"/>
    </row>
    <row r="82" spans="1:69" ht="24.95" customHeight="1" thickBot="1" x14ac:dyDescent="0.3">
      <c r="A82" s="66" t="s">
        <v>95</v>
      </c>
      <c r="B82" s="346" t="s">
        <v>628</v>
      </c>
      <c r="C82" s="346" t="s">
        <v>630</v>
      </c>
      <c r="D82" s="346" t="s">
        <v>632</v>
      </c>
      <c r="E82" s="346" t="s">
        <v>634</v>
      </c>
      <c r="F82" s="346" t="s">
        <v>668</v>
      </c>
      <c r="G82" s="875"/>
      <c r="H82" s="875"/>
      <c r="I82" s="875"/>
      <c r="J82" s="875"/>
      <c r="K82" s="875"/>
      <c r="L82" s="875"/>
    </row>
    <row r="83" spans="1:69" ht="24.95" customHeight="1" thickBot="1" x14ac:dyDescent="0.3">
      <c r="A83" s="66" t="s">
        <v>96</v>
      </c>
      <c r="B83" s="346">
        <v>44601</v>
      </c>
      <c r="C83" s="346">
        <v>44659</v>
      </c>
      <c r="D83" s="346">
        <v>44627</v>
      </c>
      <c r="E83" s="346">
        <v>44722</v>
      </c>
      <c r="F83" s="346">
        <v>44684</v>
      </c>
      <c r="G83" s="875"/>
      <c r="H83" s="875"/>
      <c r="I83" s="875"/>
      <c r="J83" s="875"/>
      <c r="K83" s="875"/>
      <c r="L83" s="875"/>
    </row>
    <row r="84" spans="1:69" ht="24.95" customHeight="1" thickBot="1" x14ac:dyDescent="0.3">
      <c r="A84" s="66" t="s">
        <v>97</v>
      </c>
      <c r="B84" s="347">
        <v>0.105</v>
      </c>
      <c r="C84" s="347">
        <v>0.105</v>
      </c>
      <c r="D84" s="704">
        <v>0.1</v>
      </c>
      <c r="E84" s="347">
        <v>0.105</v>
      </c>
      <c r="F84" s="347">
        <v>2.8199999999999999E-2</v>
      </c>
      <c r="G84" s="875"/>
      <c r="H84" s="875"/>
      <c r="I84" s="875"/>
      <c r="J84" s="875"/>
      <c r="K84" s="875"/>
      <c r="L84" s="875"/>
    </row>
    <row r="85" spans="1:69" ht="6" customHeight="1" thickBot="1" x14ac:dyDescent="0.3">
      <c r="A85" s="43"/>
      <c r="B85" s="59"/>
      <c r="C85" s="59"/>
      <c r="D85" s="59"/>
      <c r="E85" s="59"/>
    </row>
    <row r="86" spans="1:69" ht="75.75" customHeight="1" thickBot="1" x14ac:dyDescent="0.3">
      <c r="A86" s="67" t="s">
        <v>98</v>
      </c>
      <c r="B86" s="67" t="s">
        <v>99</v>
      </c>
      <c r="C86" s="67" t="s">
        <v>100</v>
      </c>
      <c r="D86" s="67" t="s">
        <v>101</v>
      </c>
      <c r="E86" s="67" t="s">
        <v>653</v>
      </c>
      <c r="F86" s="67" t="s">
        <v>640</v>
      </c>
      <c r="G86" s="67" t="s">
        <v>102</v>
      </c>
      <c r="H86" s="67" t="s">
        <v>103</v>
      </c>
      <c r="I86" s="67" t="s">
        <v>665</v>
      </c>
      <c r="J86" s="67" t="s">
        <v>104</v>
      </c>
      <c r="K86" s="67" t="s">
        <v>105</v>
      </c>
      <c r="L86" s="67" t="s">
        <v>106</v>
      </c>
      <c r="M86" s="303"/>
    </row>
    <row r="87" spans="1:69" ht="75.75" customHeight="1" thickBot="1" x14ac:dyDescent="0.3">
      <c r="A87" s="332" t="s">
        <v>107</v>
      </c>
      <c r="B87" s="68" t="s">
        <v>108</v>
      </c>
      <c r="C87" s="348"/>
      <c r="D87" s="349">
        <v>1384.64</v>
      </c>
      <c r="E87" s="350"/>
      <c r="F87" s="350"/>
      <c r="G87" s="351"/>
      <c r="H87" s="351"/>
      <c r="I87" s="351"/>
      <c r="J87" s="70">
        <f>IF(SUM(E87:F87)=0,SUM(G87:I87),((LARGE(E87:F87,1)*D87)+G87+H87+I87))</f>
        <v>0</v>
      </c>
      <c r="K87" s="70">
        <f t="shared" ref="K87:K115" si="0">SUM(D87:J87)</f>
        <v>1384.64</v>
      </c>
      <c r="L87" s="70">
        <f t="shared" ref="L87:L114" si="1">IF(B87=" 12/36",K87,IF(A87=$A$107,K87/180*B87,IF(A87=$A$108,K87/180*B87,IF(A87=$A$112,K87/180*B87,IF(A87=$A$113,K87/180*B87,K87/$B$114*B87)))))</f>
        <v>1384.64</v>
      </c>
    </row>
    <row r="88" spans="1:69" s="319" customFormat="1" ht="30" customHeight="1" thickBot="1" x14ac:dyDescent="0.3">
      <c r="A88" s="707" t="s">
        <v>642</v>
      </c>
      <c r="B88" s="718">
        <v>100</v>
      </c>
      <c r="C88" s="766"/>
      <c r="D88" s="349">
        <v>1384.64</v>
      </c>
      <c r="E88" s="767"/>
      <c r="F88" s="767"/>
      <c r="G88" s="768"/>
      <c r="H88" s="768"/>
      <c r="I88" s="768"/>
      <c r="J88" s="322">
        <f>IF(SUM(E88:F88)=0,SUM(G88:I88),((LARGE(E88:F88,1)*D88)+G88+H88+I88))</f>
        <v>0</v>
      </c>
      <c r="K88" s="322">
        <f t="shared" si="0"/>
        <v>1384.64</v>
      </c>
      <c r="L88" s="322">
        <f t="shared" si="1"/>
        <v>629.38181818181829</v>
      </c>
      <c r="M88" s="321"/>
      <c r="BP88" s="320"/>
      <c r="BQ88" s="320"/>
    </row>
    <row r="89" spans="1:69" s="319" customFormat="1" ht="30" customHeight="1" thickBot="1" x14ac:dyDescent="0.3">
      <c r="A89" s="707" t="s">
        <v>643</v>
      </c>
      <c r="B89" s="765">
        <v>150</v>
      </c>
      <c r="C89" s="766"/>
      <c r="D89" s="349">
        <v>1384.64</v>
      </c>
      <c r="E89" s="767"/>
      <c r="F89" s="767"/>
      <c r="G89" s="768"/>
      <c r="H89" s="768"/>
      <c r="I89" s="768"/>
      <c r="J89" s="708">
        <f>IF(SUM(E89:F89)=0,SUM(G89:I89),((LARGE(E89:F89,1)*D89)+G89+H89+I89))</f>
        <v>0</v>
      </c>
      <c r="K89" s="708">
        <f t="shared" si="0"/>
        <v>1384.64</v>
      </c>
      <c r="L89" s="708">
        <f t="shared" si="1"/>
        <v>944.07272727272743</v>
      </c>
      <c r="M89" s="321"/>
      <c r="BP89" s="320"/>
      <c r="BQ89" s="320"/>
    </row>
    <row r="90" spans="1:69" ht="30" customHeight="1" thickBot="1" x14ac:dyDescent="0.3">
      <c r="A90" s="332" t="s">
        <v>109</v>
      </c>
      <c r="B90" s="44">
        <v>220</v>
      </c>
      <c r="C90" s="348"/>
      <c r="D90" s="349">
        <v>1384.64</v>
      </c>
      <c r="E90" s="350"/>
      <c r="F90" s="350"/>
      <c r="G90" s="351"/>
      <c r="H90" s="351"/>
      <c r="I90" s="351"/>
      <c r="J90" s="71">
        <f>IF(SUM(E90:F90)=0,SUM(G90:I90),((LARGE(E90:F90,1)*D90)+G90+H90+I90))</f>
        <v>0</v>
      </c>
      <c r="K90" s="71">
        <f t="shared" si="0"/>
        <v>1384.64</v>
      </c>
      <c r="L90" s="71">
        <f t="shared" si="1"/>
        <v>1384.64</v>
      </c>
    </row>
    <row r="91" spans="1:69" s="38" customFormat="1" ht="28.5" customHeight="1" thickBot="1" x14ac:dyDescent="0.3">
      <c r="A91" s="332" t="s">
        <v>110</v>
      </c>
      <c r="B91" s="69">
        <v>220</v>
      </c>
      <c r="C91" s="348"/>
      <c r="D91" s="349">
        <v>1566.24</v>
      </c>
      <c r="E91" s="350"/>
      <c r="F91" s="746">
        <v>0.3</v>
      </c>
      <c r="G91" s="351"/>
      <c r="H91" s="351"/>
      <c r="I91" s="351"/>
      <c r="J91" s="70">
        <f>D91*F91</f>
        <v>469.87199999999996</v>
      </c>
      <c r="K91" s="70">
        <f t="shared" si="0"/>
        <v>2036.4119999999998</v>
      </c>
      <c r="L91" s="70">
        <f t="shared" si="1"/>
        <v>2036.4119999999996</v>
      </c>
      <c r="M91" s="330"/>
      <c r="BP91" s="39"/>
      <c r="BQ91" s="39"/>
    </row>
    <row r="92" spans="1:69" ht="30" customHeight="1" thickBot="1" x14ac:dyDescent="0.3">
      <c r="A92" s="332" t="s">
        <v>111</v>
      </c>
      <c r="B92" s="44">
        <v>220</v>
      </c>
      <c r="C92" s="348"/>
      <c r="D92" s="349">
        <v>4278.38</v>
      </c>
      <c r="E92" s="350"/>
      <c r="F92" s="350"/>
      <c r="G92" s="351"/>
      <c r="H92" s="351"/>
      <c r="I92" s="351"/>
      <c r="J92" s="71">
        <f t="shared" ref="J92:J115" si="2">IF(SUM(E92:F92)=0,SUM(G92:I92),((LARGE(E92:F92,1)*D92)+G92+H92+I92))</f>
        <v>0</v>
      </c>
      <c r="K92" s="71">
        <f t="shared" si="0"/>
        <v>4278.38</v>
      </c>
      <c r="L92" s="71">
        <f t="shared" si="1"/>
        <v>4278.38</v>
      </c>
    </row>
    <row r="93" spans="1:69" ht="30" customHeight="1" thickBot="1" x14ac:dyDescent="0.3">
      <c r="A93" s="332" t="s">
        <v>112</v>
      </c>
      <c r="B93" s="69">
        <v>220</v>
      </c>
      <c r="C93" s="348"/>
      <c r="D93" s="349">
        <v>0</v>
      </c>
      <c r="E93" s="350"/>
      <c r="F93" s="350"/>
      <c r="G93" s="351"/>
      <c r="H93" s="351"/>
      <c r="I93" s="351"/>
      <c r="J93" s="70">
        <f t="shared" si="2"/>
        <v>0</v>
      </c>
      <c r="K93" s="70">
        <f t="shared" si="0"/>
        <v>0</v>
      </c>
      <c r="L93" s="70">
        <f t="shared" si="1"/>
        <v>0</v>
      </c>
    </row>
    <row r="94" spans="1:69" ht="30" customHeight="1" thickBot="1" x14ac:dyDescent="0.3">
      <c r="A94" s="332" t="s">
        <v>113</v>
      </c>
      <c r="B94" s="44">
        <v>220</v>
      </c>
      <c r="C94" s="348"/>
      <c r="D94" s="349">
        <v>0</v>
      </c>
      <c r="E94" s="350"/>
      <c r="F94" s="350"/>
      <c r="G94" s="351"/>
      <c r="H94" s="351"/>
      <c r="I94" s="351"/>
      <c r="J94" s="71">
        <f t="shared" si="2"/>
        <v>0</v>
      </c>
      <c r="K94" s="71">
        <f t="shared" si="0"/>
        <v>0</v>
      </c>
      <c r="L94" s="71">
        <f t="shared" si="1"/>
        <v>0</v>
      </c>
    </row>
    <row r="95" spans="1:69" ht="30" customHeight="1" thickBot="1" x14ac:dyDescent="0.3">
      <c r="A95" s="332" t="s">
        <v>114</v>
      </c>
      <c r="B95" s="69">
        <v>150</v>
      </c>
      <c r="C95" s="348"/>
      <c r="D95" s="349">
        <v>0</v>
      </c>
      <c r="E95" s="350"/>
      <c r="F95" s="350"/>
      <c r="G95" s="351"/>
      <c r="H95" s="351"/>
      <c r="I95" s="351"/>
      <c r="J95" s="70">
        <f t="shared" si="2"/>
        <v>0</v>
      </c>
      <c r="K95" s="70">
        <f t="shared" si="0"/>
        <v>0</v>
      </c>
      <c r="L95" s="70">
        <f t="shared" si="1"/>
        <v>0</v>
      </c>
    </row>
    <row r="96" spans="1:69" ht="30" customHeight="1" thickBot="1" x14ac:dyDescent="0.3">
      <c r="A96" s="332" t="s">
        <v>115</v>
      </c>
      <c r="B96" s="44">
        <v>100</v>
      </c>
      <c r="C96" s="348"/>
      <c r="D96" s="349">
        <v>0</v>
      </c>
      <c r="E96" s="350"/>
      <c r="F96" s="350"/>
      <c r="G96" s="351"/>
      <c r="H96" s="351"/>
      <c r="I96" s="351"/>
      <c r="J96" s="71">
        <f t="shared" si="2"/>
        <v>0</v>
      </c>
      <c r="K96" s="71">
        <f t="shared" si="0"/>
        <v>0</v>
      </c>
      <c r="L96" s="71">
        <f t="shared" si="1"/>
        <v>0</v>
      </c>
    </row>
    <row r="97" spans="1:69" ht="30" customHeight="1" thickBot="1" x14ac:dyDescent="0.3">
      <c r="A97" s="332" t="s">
        <v>116</v>
      </c>
      <c r="B97" s="69">
        <v>220</v>
      </c>
      <c r="C97" s="348"/>
      <c r="D97" s="349">
        <v>0</v>
      </c>
      <c r="E97" s="350"/>
      <c r="F97" s="350"/>
      <c r="G97" s="351"/>
      <c r="H97" s="351"/>
      <c r="I97" s="351"/>
      <c r="J97" s="70">
        <f t="shared" si="2"/>
        <v>0</v>
      </c>
      <c r="K97" s="70">
        <f t="shared" si="0"/>
        <v>0</v>
      </c>
      <c r="L97" s="70">
        <f t="shared" si="1"/>
        <v>0</v>
      </c>
    </row>
    <row r="98" spans="1:69" ht="30" customHeight="1" thickBot="1" x14ac:dyDescent="0.3">
      <c r="A98" s="332" t="s">
        <v>117</v>
      </c>
      <c r="B98" s="44">
        <v>220</v>
      </c>
      <c r="C98" s="348"/>
      <c r="D98" s="349">
        <v>0</v>
      </c>
      <c r="E98" s="350"/>
      <c r="F98" s="350"/>
      <c r="G98" s="351"/>
      <c r="H98" s="351"/>
      <c r="I98" s="351"/>
      <c r="J98" s="71">
        <f>IF(SUM(E98:F98)=0,SUM(G98:I98),((LARGE(E98:F98,1)*D98)+G98+H98+I98))</f>
        <v>0</v>
      </c>
      <c r="K98" s="71">
        <f t="shared" si="0"/>
        <v>0</v>
      </c>
      <c r="L98" s="71">
        <f t="shared" si="1"/>
        <v>0</v>
      </c>
    </row>
    <row r="99" spans="1:69" ht="30" customHeight="1" thickBot="1" x14ac:dyDescent="0.3">
      <c r="A99" s="332" t="s">
        <v>118</v>
      </c>
      <c r="B99" s="69">
        <v>220</v>
      </c>
      <c r="C99" s="348"/>
      <c r="D99" s="349">
        <v>0</v>
      </c>
      <c r="E99" s="350"/>
      <c r="F99" s="350"/>
      <c r="G99" s="351"/>
      <c r="H99" s="351"/>
      <c r="I99" s="351"/>
      <c r="J99" s="70">
        <f t="shared" si="2"/>
        <v>0</v>
      </c>
      <c r="K99" s="70">
        <f t="shared" si="0"/>
        <v>0</v>
      </c>
      <c r="L99" s="70">
        <f t="shared" si="1"/>
        <v>0</v>
      </c>
    </row>
    <row r="100" spans="1:69" ht="30" customHeight="1" thickBot="1" x14ac:dyDescent="0.3">
      <c r="A100" s="332" t="s">
        <v>119</v>
      </c>
      <c r="B100" s="44">
        <v>150</v>
      </c>
      <c r="C100" s="348"/>
      <c r="D100" s="349">
        <v>0</v>
      </c>
      <c r="E100" s="350"/>
      <c r="F100" s="350"/>
      <c r="G100" s="351"/>
      <c r="H100" s="351"/>
      <c r="I100" s="351"/>
      <c r="J100" s="71">
        <f t="shared" si="2"/>
        <v>0</v>
      </c>
      <c r="K100" s="71">
        <f t="shared" si="0"/>
        <v>0</v>
      </c>
      <c r="L100" s="71">
        <f t="shared" si="1"/>
        <v>0</v>
      </c>
    </row>
    <row r="101" spans="1:69" ht="30" customHeight="1" thickBot="1" x14ac:dyDescent="0.3">
      <c r="A101" s="332" t="s">
        <v>120</v>
      </c>
      <c r="B101" s="69" t="s">
        <v>108</v>
      </c>
      <c r="C101" s="348"/>
      <c r="D101" s="349">
        <v>0</v>
      </c>
      <c r="E101" s="350"/>
      <c r="F101" s="350"/>
      <c r="G101" s="351"/>
      <c r="H101" s="351"/>
      <c r="I101" s="351"/>
      <c r="J101" s="70">
        <f t="shared" si="2"/>
        <v>0</v>
      </c>
      <c r="K101" s="70">
        <f t="shared" si="0"/>
        <v>0</v>
      </c>
      <c r="L101" s="70">
        <f t="shared" si="1"/>
        <v>0</v>
      </c>
    </row>
    <row r="102" spans="1:69" ht="30" customHeight="1" thickBot="1" x14ac:dyDescent="0.3">
      <c r="A102" s="332" t="s">
        <v>121</v>
      </c>
      <c r="B102" s="44">
        <v>220</v>
      </c>
      <c r="C102" s="348"/>
      <c r="D102" s="349">
        <v>0</v>
      </c>
      <c r="E102" s="350"/>
      <c r="F102" s="350"/>
      <c r="G102" s="351"/>
      <c r="H102" s="351"/>
      <c r="I102" s="351"/>
      <c r="J102" s="71">
        <f>IF(SUM(E102:F102)=0,SUM(G102:I102),((LARGE(E102:F102,1)*D102)+G102+H102+I102))</f>
        <v>0</v>
      </c>
      <c r="K102" s="71">
        <f>SUM(D102:J102)</f>
        <v>0</v>
      </c>
      <c r="L102" s="71">
        <f t="shared" si="1"/>
        <v>0</v>
      </c>
    </row>
    <row r="103" spans="1:69" ht="30" customHeight="1" thickBot="1" x14ac:dyDescent="0.3">
      <c r="A103" s="332" t="s">
        <v>122</v>
      </c>
      <c r="B103" s="69">
        <v>150</v>
      </c>
      <c r="C103" s="348"/>
      <c r="D103" s="349">
        <v>0</v>
      </c>
      <c r="E103" s="350"/>
      <c r="F103" s="350"/>
      <c r="G103" s="351"/>
      <c r="H103" s="351"/>
      <c r="I103" s="351"/>
      <c r="J103" s="70">
        <f>IF(SUM(E103:F103)=0,SUM(G103:I103),((LARGE(E103:F103,1)*D103)+G103+H103+I103))</f>
        <v>0</v>
      </c>
      <c r="K103" s="70">
        <f t="shared" si="0"/>
        <v>0</v>
      </c>
      <c r="L103" s="70">
        <f t="shared" si="1"/>
        <v>0</v>
      </c>
    </row>
    <row r="104" spans="1:69" ht="30" customHeight="1" thickBot="1" x14ac:dyDescent="0.3">
      <c r="A104" s="332" t="s">
        <v>123</v>
      </c>
      <c r="B104" s="44">
        <v>220</v>
      </c>
      <c r="C104" s="348"/>
      <c r="D104" s="349">
        <v>0</v>
      </c>
      <c r="E104" s="350"/>
      <c r="F104" s="350"/>
      <c r="G104" s="351"/>
      <c r="H104" s="351"/>
      <c r="I104" s="351"/>
      <c r="J104" s="71">
        <f>IF(SUM(E104:F104)=0,SUM(G104:I104),((LARGE(E104:F104,1)*D104)+G104+H104+I104))</f>
        <v>0</v>
      </c>
      <c r="K104" s="71">
        <f>SUM(D104:J104)</f>
        <v>0</v>
      </c>
      <c r="L104" s="71">
        <f t="shared" si="1"/>
        <v>0</v>
      </c>
    </row>
    <row r="105" spans="1:69" ht="30" customHeight="1" thickBot="1" x14ac:dyDescent="0.3">
      <c r="A105" s="332" t="s">
        <v>124</v>
      </c>
      <c r="B105" s="69">
        <v>220</v>
      </c>
      <c r="C105" s="348"/>
      <c r="D105" s="349">
        <v>0</v>
      </c>
      <c r="E105" s="350"/>
      <c r="F105" s="350"/>
      <c r="G105" s="351"/>
      <c r="H105" s="351"/>
      <c r="I105" s="351"/>
      <c r="J105" s="70">
        <f t="shared" si="2"/>
        <v>0</v>
      </c>
      <c r="K105" s="70">
        <f t="shared" si="0"/>
        <v>0</v>
      </c>
      <c r="L105" s="70">
        <f t="shared" si="1"/>
        <v>0</v>
      </c>
    </row>
    <row r="106" spans="1:69" s="38" customFormat="1" ht="30" customHeight="1" thickBot="1" x14ac:dyDescent="0.3">
      <c r="A106" s="707" t="s">
        <v>125</v>
      </c>
      <c r="B106" s="741">
        <v>220</v>
      </c>
      <c r="C106" s="742"/>
      <c r="D106" s="743">
        <v>1869.96</v>
      </c>
      <c r="E106" s="744"/>
      <c r="F106" s="744"/>
      <c r="G106" s="745"/>
      <c r="H106" s="745"/>
      <c r="I106" s="745"/>
      <c r="J106" s="706">
        <f t="shared" si="2"/>
        <v>0</v>
      </c>
      <c r="K106" s="706">
        <f t="shared" si="0"/>
        <v>1869.96</v>
      </c>
      <c r="L106" s="706">
        <f t="shared" si="1"/>
        <v>1869.9599999999998</v>
      </c>
      <c r="BP106" s="39"/>
      <c r="BQ106" s="39"/>
    </row>
    <row r="107" spans="1:69" ht="30" customHeight="1" thickBot="1" x14ac:dyDescent="0.3">
      <c r="A107" s="332" t="s">
        <v>126</v>
      </c>
      <c r="B107" s="69">
        <v>180</v>
      </c>
      <c r="C107" s="348"/>
      <c r="D107" s="349">
        <v>0</v>
      </c>
      <c r="E107" s="350"/>
      <c r="F107" s="350"/>
      <c r="G107" s="351"/>
      <c r="H107" s="351"/>
      <c r="I107" s="351"/>
      <c r="J107" s="70">
        <f t="shared" si="2"/>
        <v>0</v>
      </c>
      <c r="K107" s="70">
        <f t="shared" si="0"/>
        <v>0</v>
      </c>
      <c r="L107" s="70">
        <f t="shared" si="1"/>
        <v>0</v>
      </c>
    </row>
    <row r="108" spans="1:69" ht="30" customHeight="1" thickBot="1" x14ac:dyDescent="0.3">
      <c r="A108" s="332" t="s">
        <v>127</v>
      </c>
      <c r="B108" s="44">
        <v>100</v>
      </c>
      <c r="C108" s="348"/>
      <c r="D108" s="349">
        <v>0</v>
      </c>
      <c r="E108" s="350"/>
      <c r="F108" s="350"/>
      <c r="G108" s="351"/>
      <c r="H108" s="351"/>
      <c r="I108" s="351"/>
      <c r="J108" s="71">
        <f t="shared" si="2"/>
        <v>0</v>
      </c>
      <c r="K108" s="71">
        <f t="shared" si="0"/>
        <v>0</v>
      </c>
      <c r="L108" s="71">
        <f t="shared" si="1"/>
        <v>0</v>
      </c>
    </row>
    <row r="109" spans="1:69" ht="30" customHeight="1" thickBot="1" x14ac:dyDescent="0.3">
      <c r="A109" s="332" t="s">
        <v>128</v>
      </c>
      <c r="B109" s="69">
        <v>220</v>
      </c>
      <c r="C109" s="348"/>
      <c r="D109" s="349">
        <v>1482.52</v>
      </c>
      <c r="E109" s="350"/>
      <c r="F109" s="350"/>
      <c r="G109" s="351"/>
      <c r="H109" s="351"/>
      <c r="I109" s="738">
        <f>(((D109/220)*8)*1.5)/12</f>
        <v>6.7387272727272718</v>
      </c>
      <c r="J109" s="70">
        <f t="shared" si="2"/>
        <v>6.7387272727272718</v>
      </c>
      <c r="K109" s="70">
        <f>SUM(D109:I109)</f>
        <v>1489.2587272727274</v>
      </c>
      <c r="L109" s="70">
        <f t="shared" si="1"/>
        <v>1489.2587272727274</v>
      </c>
    </row>
    <row r="110" spans="1:69" ht="30" customHeight="1" thickBot="1" x14ac:dyDescent="0.3">
      <c r="A110" s="332" t="s">
        <v>129</v>
      </c>
      <c r="B110" s="44">
        <v>220</v>
      </c>
      <c r="C110" s="348"/>
      <c r="D110" s="349">
        <v>1538</v>
      </c>
      <c r="E110" s="747">
        <v>0.2</v>
      </c>
      <c r="F110" s="350"/>
      <c r="G110" s="351"/>
      <c r="H110" s="351"/>
      <c r="I110" s="351"/>
      <c r="J110" s="71">
        <f>D110*E110</f>
        <v>307.60000000000002</v>
      </c>
      <c r="K110" s="71">
        <f t="shared" si="0"/>
        <v>1845.8000000000002</v>
      </c>
      <c r="L110" s="71">
        <f t="shared" si="1"/>
        <v>1845.8000000000002</v>
      </c>
      <c r="M110"/>
    </row>
    <row r="111" spans="1:69" ht="30" customHeight="1" thickBot="1" x14ac:dyDescent="0.3">
      <c r="A111" s="332" t="s">
        <v>130</v>
      </c>
      <c r="B111" s="69">
        <v>220</v>
      </c>
      <c r="C111" s="348"/>
      <c r="D111" s="349">
        <v>1681</v>
      </c>
      <c r="E111" s="747">
        <v>0.2</v>
      </c>
      <c r="F111" s="350"/>
      <c r="G111" s="351"/>
      <c r="H111" s="351"/>
      <c r="I111" s="351"/>
      <c r="J111" s="70">
        <f>D111*E111</f>
        <v>336.20000000000005</v>
      </c>
      <c r="K111" s="70">
        <f t="shared" si="0"/>
        <v>2017.4</v>
      </c>
      <c r="L111" s="70">
        <f t="shared" si="1"/>
        <v>2017.4</v>
      </c>
      <c r="M111"/>
    </row>
    <row r="112" spans="1:69" s="38" customFormat="1" ht="30" customHeight="1" thickBot="1" x14ac:dyDescent="0.3">
      <c r="A112" s="332" t="s">
        <v>131</v>
      </c>
      <c r="B112" s="44">
        <v>180</v>
      </c>
      <c r="C112" s="348"/>
      <c r="D112" s="349">
        <v>0</v>
      </c>
      <c r="E112" s="350"/>
      <c r="F112" s="350"/>
      <c r="G112" s="351"/>
      <c r="H112" s="351"/>
      <c r="I112" s="351"/>
      <c r="J112" s="71">
        <f t="shared" si="2"/>
        <v>0</v>
      </c>
      <c r="K112" s="71">
        <f t="shared" si="0"/>
        <v>0</v>
      </c>
      <c r="L112" s="71">
        <f t="shared" si="1"/>
        <v>0</v>
      </c>
      <c r="BP112" s="39"/>
      <c r="BQ112" s="39"/>
    </row>
    <row r="113" spans="1:69" s="38" customFormat="1" ht="30" customHeight="1" thickBot="1" x14ac:dyDescent="0.3">
      <c r="A113" s="332" t="s">
        <v>132</v>
      </c>
      <c r="B113" s="69">
        <v>180</v>
      </c>
      <c r="C113" s="348"/>
      <c r="D113" s="349">
        <v>0</v>
      </c>
      <c r="E113" s="350"/>
      <c r="F113" s="350"/>
      <c r="G113" s="351"/>
      <c r="H113" s="351"/>
      <c r="I113" s="351"/>
      <c r="J113" s="70">
        <f t="shared" si="2"/>
        <v>0</v>
      </c>
      <c r="K113" s="70">
        <f t="shared" si="0"/>
        <v>0</v>
      </c>
      <c r="L113" s="70">
        <f t="shared" si="1"/>
        <v>0</v>
      </c>
      <c r="BP113" s="39"/>
      <c r="BQ113" s="39"/>
    </row>
    <row r="114" spans="1:69" ht="30" customHeight="1" thickBot="1" x14ac:dyDescent="0.3">
      <c r="A114" s="332" t="s">
        <v>133</v>
      </c>
      <c r="B114" s="44">
        <v>220</v>
      </c>
      <c r="C114" s="348"/>
      <c r="D114" s="349">
        <v>1384.64</v>
      </c>
      <c r="E114" s="350"/>
      <c r="F114" s="350"/>
      <c r="G114" s="351"/>
      <c r="H114" s="351"/>
      <c r="I114" s="351"/>
      <c r="J114" s="71">
        <f t="shared" si="2"/>
        <v>0</v>
      </c>
      <c r="K114" s="71">
        <f t="shared" si="0"/>
        <v>1384.64</v>
      </c>
      <c r="L114" s="71">
        <f t="shared" si="1"/>
        <v>1384.64</v>
      </c>
    </row>
    <row r="115" spans="1:69" ht="30" customHeight="1" thickBot="1" x14ac:dyDescent="0.3">
      <c r="A115" s="332" t="s">
        <v>134</v>
      </c>
      <c r="B115" s="69">
        <v>200</v>
      </c>
      <c r="C115" s="348"/>
      <c r="D115" s="349">
        <v>10908</v>
      </c>
      <c r="E115" s="350"/>
      <c r="F115" s="350"/>
      <c r="G115" s="351"/>
      <c r="H115" s="351"/>
      <c r="I115" s="351"/>
      <c r="J115" s="70">
        <f t="shared" si="2"/>
        <v>0</v>
      </c>
      <c r="K115" s="70">
        <f t="shared" si="0"/>
        <v>10908</v>
      </c>
      <c r="L115" s="70">
        <f>D115</f>
        <v>10908</v>
      </c>
      <c r="M115" s="327" t="s">
        <v>135</v>
      </c>
    </row>
    <row r="116" spans="1:69" ht="36.75" customHeight="1" thickBot="1" x14ac:dyDescent="0.3">
      <c r="A116" s="332" t="s">
        <v>136</v>
      </c>
      <c r="B116" s="352">
        <v>1212</v>
      </c>
      <c r="C116" s="300">
        <f>SUM(C87:C115)</f>
        <v>0</v>
      </c>
      <c r="D116" s="72"/>
      <c r="E116" s="72"/>
      <c r="F116" s="72"/>
      <c r="G116" s="72"/>
      <c r="H116" s="72"/>
      <c r="I116" s="72"/>
      <c r="J116" s="72"/>
      <c r="K116" s="72"/>
      <c r="L116" s="72"/>
    </row>
    <row r="117" spans="1:69" ht="13.5" thickBot="1" x14ac:dyDescent="0.3">
      <c r="A117" s="900"/>
      <c r="B117" s="900"/>
      <c r="C117" s="900"/>
      <c r="D117" s="900"/>
      <c r="E117" s="900"/>
      <c r="F117" s="900"/>
      <c r="G117" s="900"/>
      <c r="H117" s="900"/>
      <c r="I117" s="900"/>
      <c r="J117" s="900"/>
    </row>
    <row r="118" spans="1:69" ht="39.75" customHeight="1" thickBot="1" x14ac:dyDescent="0.3">
      <c r="A118" s="899" t="s">
        <v>137</v>
      </c>
      <c r="B118" s="899"/>
      <c r="C118" s="899"/>
      <c r="D118" s="899"/>
      <c r="E118" s="899"/>
      <c r="F118" s="899"/>
      <c r="G118" s="899"/>
      <c r="H118" s="899"/>
      <c r="I118" s="899"/>
      <c r="J118" s="899"/>
      <c r="K118" s="899"/>
      <c r="L118" s="899"/>
    </row>
    <row r="119" spans="1:69" ht="43.5" customHeight="1" thickBot="1" x14ac:dyDescent="0.3">
      <c r="A119" s="73" t="s">
        <v>138</v>
      </c>
      <c r="B119" s="875" t="s">
        <v>139</v>
      </c>
      <c r="C119" s="875"/>
      <c r="D119" s="353">
        <v>0.03</v>
      </c>
      <c r="E119" s="875" t="s">
        <v>140</v>
      </c>
      <c r="F119" s="875"/>
      <c r="G119" s="953" t="s">
        <v>141</v>
      </c>
      <c r="H119" s="953"/>
      <c r="I119" s="953"/>
      <c r="J119" s="953"/>
      <c r="K119" s="953"/>
      <c r="L119" s="953"/>
    </row>
    <row r="120" spans="1:69" ht="74.25" customHeight="1" thickBot="1" x14ac:dyDescent="0.3">
      <c r="A120" s="73" t="s">
        <v>142</v>
      </c>
      <c r="B120" s="875" t="s">
        <v>143</v>
      </c>
      <c r="C120" s="875"/>
      <c r="D120" s="354">
        <v>1</v>
      </c>
      <c r="E120" s="875" t="s">
        <v>140</v>
      </c>
      <c r="F120" s="875"/>
      <c r="G120" s="953"/>
      <c r="H120" s="953"/>
      <c r="I120" s="953"/>
      <c r="J120" s="953"/>
      <c r="K120" s="953"/>
      <c r="L120" s="953"/>
    </row>
    <row r="121" spans="1:69" s="63" customFormat="1" ht="6" customHeight="1" thickBot="1" x14ac:dyDescent="0.3">
      <c r="A121" s="900"/>
      <c r="B121" s="900"/>
      <c r="C121" s="900"/>
      <c r="D121" s="900"/>
      <c r="E121" s="900"/>
      <c r="F121" s="900"/>
      <c r="G121" s="900"/>
      <c r="H121" s="900"/>
      <c r="I121" s="900"/>
      <c r="J121" s="900"/>
      <c r="K121" s="73"/>
      <c r="L121" s="73"/>
      <c r="M121" s="74"/>
      <c r="BP121" s="64"/>
      <c r="BQ121" s="64"/>
    </row>
    <row r="122" spans="1:69" ht="70.5" customHeight="1" thickBot="1" x14ac:dyDescent="0.3">
      <c r="A122" s="721" t="s">
        <v>144</v>
      </c>
      <c r="B122" s="721" t="s">
        <v>645</v>
      </c>
      <c r="C122" s="721" t="s">
        <v>145</v>
      </c>
      <c r="D122" s="67" t="s">
        <v>638</v>
      </c>
      <c r="E122" s="67" t="s">
        <v>146</v>
      </c>
      <c r="F122" s="67" t="s">
        <v>147</v>
      </c>
      <c r="G122" s="721" t="s">
        <v>649</v>
      </c>
      <c r="H122" s="721" t="s">
        <v>659</v>
      </c>
      <c r="I122" s="67" t="s">
        <v>660</v>
      </c>
      <c r="J122" s="67" t="s">
        <v>662</v>
      </c>
      <c r="K122" s="67" t="s">
        <v>661</v>
      </c>
      <c r="L122" s="67" t="s">
        <v>145</v>
      </c>
    </row>
    <row r="123" spans="1:69" s="319" customFormat="1" ht="24.95" customHeight="1" thickBot="1" x14ac:dyDescent="0.3">
      <c r="A123" s="723" t="s">
        <v>108</v>
      </c>
      <c r="B123" s="726">
        <v>17.77</v>
      </c>
      <c r="C123" s="729">
        <v>1.19</v>
      </c>
      <c r="D123" s="909"/>
      <c r="E123" s="355">
        <v>29.96</v>
      </c>
      <c r="F123" s="903">
        <v>0</v>
      </c>
      <c r="G123" s="754">
        <v>123.82</v>
      </c>
      <c r="H123" s="752">
        <v>13.67</v>
      </c>
      <c r="I123" s="901" t="str">
        <f>D8</f>
        <v>SÃO PAULO</v>
      </c>
      <c r="J123" s="902">
        <f>B131</f>
        <v>6.5300000000000011</v>
      </c>
      <c r="K123" s="322">
        <f>ROUND((AVERAGE(J123:J127))*2*G139,2)</f>
        <v>198.64</v>
      </c>
      <c r="L123" s="935">
        <v>0.06</v>
      </c>
      <c r="N123" s="323"/>
      <c r="BP123" s="320"/>
      <c r="BQ123" s="320"/>
    </row>
    <row r="124" spans="1:69" ht="24.95" customHeight="1" thickBot="1" x14ac:dyDescent="0.3">
      <c r="A124" s="724" t="s">
        <v>149</v>
      </c>
      <c r="B124" s="727">
        <v>17.77</v>
      </c>
      <c r="C124" s="729">
        <v>1.19</v>
      </c>
      <c r="D124" s="910"/>
      <c r="E124" s="355">
        <v>29.96</v>
      </c>
      <c r="F124" s="904"/>
      <c r="G124" s="755">
        <v>123.82</v>
      </c>
      <c r="H124" s="752">
        <v>13.67</v>
      </c>
      <c r="I124" s="901"/>
      <c r="J124" s="902"/>
      <c r="K124" s="915">
        <f>ROUND((AVERAGE(J123:J127))*2*G138,2)</f>
        <v>274.91000000000003</v>
      </c>
      <c r="L124" s="935"/>
      <c r="N124" s="302"/>
    </row>
    <row r="125" spans="1:69" ht="24.95" customHeight="1" thickBot="1" x14ac:dyDescent="0.3">
      <c r="A125" s="724" t="s">
        <v>150</v>
      </c>
      <c r="B125" s="726">
        <v>17.77</v>
      </c>
      <c r="C125" s="729">
        <v>1.19</v>
      </c>
      <c r="D125" s="910"/>
      <c r="E125" s="355">
        <v>29.96</v>
      </c>
      <c r="F125" s="904"/>
      <c r="G125" s="756">
        <v>123.82</v>
      </c>
      <c r="H125" s="752">
        <v>13.67</v>
      </c>
      <c r="I125" s="901"/>
      <c r="J125" s="902"/>
      <c r="K125" s="915"/>
      <c r="L125" s="935"/>
    </row>
    <row r="126" spans="1:69" ht="24.95" customHeight="1" thickBot="1" x14ac:dyDescent="0.3">
      <c r="A126" s="724" t="s">
        <v>151</v>
      </c>
      <c r="B126" s="726">
        <v>17.77</v>
      </c>
      <c r="C126" s="729">
        <v>1.19</v>
      </c>
      <c r="D126" s="910"/>
      <c r="E126" s="355">
        <v>29.96</v>
      </c>
      <c r="F126" s="904"/>
      <c r="G126" s="749">
        <v>123.82</v>
      </c>
      <c r="H126" s="752">
        <v>13.67</v>
      </c>
      <c r="I126" s="901"/>
      <c r="J126" s="902"/>
      <c r="K126" s="915"/>
      <c r="L126" s="935"/>
    </row>
    <row r="127" spans="1:69" ht="24.95" customHeight="1" thickBot="1" x14ac:dyDescent="0.3">
      <c r="A127" s="724" t="s">
        <v>152</v>
      </c>
      <c r="B127" s="726">
        <v>17.77</v>
      </c>
      <c r="C127" s="729">
        <v>1.19</v>
      </c>
      <c r="D127" s="910"/>
      <c r="E127" s="355">
        <v>29.96</v>
      </c>
      <c r="F127" s="904"/>
      <c r="G127" s="749">
        <v>123.82</v>
      </c>
      <c r="H127" s="753">
        <v>13.67</v>
      </c>
      <c r="I127" s="901"/>
      <c r="J127" s="902"/>
      <c r="K127" s="915"/>
      <c r="L127" s="935"/>
    </row>
    <row r="128" spans="1:69" ht="24.95" customHeight="1" thickBot="1" x14ac:dyDescent="0.3">
      <c r="A128" s="724" t="s">
        <v>153</v>
      </c>
      <c r="B128" s="727">
        <v>17.77</v>
      </c>
      <c r="C128" s="729">
        <v>1.19</v>
      </c>
      <c r="D128" s="910"/>
      <c r="E128" s="355">
        <v>29.96</v>
      </c>
      <c r="F128" s="904"/>
      <c r="G128" s="749">
        <v>123.82</v>
      </c>
      <c r="H128" s="757">
        <v>13.67</v>
      </c>
      <c r="I128" s="901"/>
      <c r="J128" s="902"/>
      <c r="K128" s="915"/>
      <c r="L128" s="935"/>
    </row>
    <row r="129" spans="1:69" ht="24.95" customHeight="1" thickBot="1" x14ac:dyDescent="0.3">
      <c r="A129" s="724" t="s">
        <v>154</v>
      </c>
      <c r="B129" s="735">
        <v>13.55</v>
      </c>
      <c r="C129" s="736">
        <v>1.2</v>
      </c>
      <c r="D129" s="910"/>
      <c r="E129" s="705">
        <v>29.96</v>
      </c>
      <c r="F129" s="904"/>
      <c r="G129" s="750">
        <v>0</v>
      </c>
      <c r="H129" s="758">
        <v>9.31</v>
      </c>
      <c r="I129" s="901"/>
      <c r="J129" s="902"/>
      <c r="K129" s="915"/>
      <c r="L129" s="935"/>
    </row>
    <row r="130" spans="1:69" ht="24.95" customHeight="1" thickBot="1" x14ac:dyDescent="0.3">
      <c r="A130" s="724" t="s">
        <v>155</v>
      </c>
      <c r="B130" s="732">
        <v>20.2</v>
      </c>
      <c r="C130" s="730">
        <v>1.1100000000000001</v>
      </c>
      <c r="D130" s="910"/>
      <c r="E130" s="715">
        <v>29.96</v>
      </c>
      <c r="F130" s="904"/>
      <c r="G130" s="751">
        <v>135</v>
      </c>
      <c r="H130" s="759">
        <v>22.88</v>
      </c>
      <c r="I130" s="901"/>
      <c r="J130" s="902"/>
      <c r="K130" s="915"/>
      <c r="L130" s="935"/>
    </row>
    <row r="131" spans="1:69" ht="24.95" customHeight="1" thickBot="1" x14ac:dyDescent="0.3">
      <c r="A131" s="725" t="s">
        <v>637</v>
      </c>
      <c r="B131" s="731">
        <f>(4.4+4.83+7.65+9.24)/4</f>
        <v>6.5300000000000011</v>
      </c>
      <c r="C131" s="728"/>
      <c r="D131" s="911"/>
      <c r="E131" s="355"/>
      <c r="F131" s="904"/>
      <c r="G131" s="356"/>
      <c r="H131" s="748"/>
      <c r="I131" s="902"/>
      <c r="J131" s="902"/>
      <c r="K131" s="915"/>
      <c r="L131" s="935"/>
      <c r="M131" s="331"/>
    </row>
    <row r="132" spans="1:69" ht="24.95" customHeight="1" thickBot="1" x14ac:dyDescent="0.3">
      <c r="A132" s="722" t="s">
        <v>156</v>
      </c>
      <c r="B132" s="936" t="s">
        <v>639</v>
      </c>
      <c r="C132" s="937"/>
      <c r="D132" s="938"/>
      <c r="E132" s="938"/>
      <c r="F132" s="938"/>
      <c r="G132" s="893" t="s">
        <v>157</v>
      </c>
      <c r="H132" s="893"/>
      <c r="I132" s="357">
        <v>44781</v>
      </c>
      <c r="M132" s="331"/>
    </row>
    <row r="133" spans="1:69" ht="24.95" customHeight="1" thickBot="1" x14ac:dyDescent="0.3">
      <c r="A133" s="40"/>
      <c r="B133" s="36"/>
      <c r="C133" s="36"/>
      <c r="D133" s="36"/>
      <c r="E133" s="36"/>
      <c r="F133" s="36"/>
      <c r="G133" s="32"/>
      <c r="H133" s="32"/>
    </row>
    <row r="134" spans="1:69" ht="35.1" customHeight="1" thickBot="1" x14ac:dyDescent="0.3">
      <c r="A134" s="67" t="s">
        <v>158</v>
      </c>
      <c r="B134" s="67" t="s">
        <v>159</v>
      </c>
      <c r="C134" s="67" t="s">
        <v>160</v>
      </c>
      <c r="D134" s="67" t="s">
        <v>646</v>
      </c>
      <c r="E134" s="67" t="s">
        <v>648</v>
      </c>
      <c r="F134" s="67" t="s">
        <v>686</v>
      </c>
      <c r="G134" s="775">
        <f>F9</f>
        <v>45048</v>
      </c>
      <c r="H134" s="775">
        <f>J9</f>
        <v>45657</v>
      </c>
      <c r="J134" s="67" t="s">
        <v>161</v>
      </c>
      <c r="K134" s="347">
        <v>4.9299999999999997E-2</v>
      </c>
      <c r="L134" s="347"/>
    </row>
    <row r="135" spans="1:69" ht="30" customHeight="1" thickBot="1" x14ac:dyDescent="0.3">
      <c r="A135" s="719" t="s">
        <v>654</v>
      </c>
      <c r="B135" s="719" t="s">
        <v>644</v>
      </c>
      <c r="C135" s="712" t="s">
        <v>647</v>
      </c>
      <c r="D135" s="719"/>
      <c r="E135" s="720">
        <f>B123-C123</f>
        <v>16.579999999999998</v>
      </c>
      <c r="F135" s="67" t="s">
        <v>162</v>
      </c>
      <c r="G135" s="776">
        <f>ROUND((H134-G134)/30,0)</f>
        <v>20</v>
      </c>
      <c r="J135" s="67" t="s">
        <v>163</v>
      </c>
      <c r="K135" s="359">
        <v>1.9699999999999999E-2</v>
      </c>
      <c r="L135" s="347"/>
    </row>
    <row r="136" spans="1:69" ht="30" customHeight="1" thickBot="1" x14ac:dyDescent="0.3">
      <c r="A136" s="719" t="s">
        <v>655</v>
      </c>
      <c r="B136" s="719" t="s">
        <v>650</v>
      </c>
      <c r="C136" s="719" t="s">
        <v>651</v>
      </c>
      <c r="D136" s="719" t="s">
        <v>652</v>
      </c>
      <c r="E136" s="720">
        <f>G123/12</f>
        <v>10.318333333333333</v>
      </c>
      <c r="F136" s="67" t="s">
        <v>164</v>
      </c>
      <c r="G136" s="788">
        <v>421</v>
      </c>
      <c r="H136" s="32" t="s">
        <v>165</v>
      </c>
      <c r="I136" s="764"/>
      <c r="J136" s="67" t="s">
        <v>166</v>
      </c>
      <c r="K136" s="347"/>
      <c r="L136" s="347"/>
      <c r="M136" s="303"/>
    </row>
    <row r="137" spans="1:69" ht="30" customHeight="1" thickBot="1" x14ac:dyDescent="0.3">
      <c r="A137" s="719" t="s">
        <v>656</v>
      </c>
      <c r="B137" s="719" t="s">
        <v>650</v>
      </c>
      <c r="C137" s="719" t="s">
        <v>651</v>
      </c>
      <c r="D137" s="719" t="s">
        <v>652</v>
      </c>
      <c r="E137" s="720">
        <f>G130/12</f>
        <v>11.25</v>
      </c>
      <c r="F137" s="67" t="s">
        <v>144</v>
      </c>
      <c r="G137" s="67" t="s">
        <v>164</v>
      </c>
      <c r="J137" s="67" t="s">
        <v>666</v>
      </c>
      <c r="K137" s="360">
        <v>5</v>
      </c>
      <c r="L137" s="347"/>
      <c r="M137" s="303"/>
    </row>
    <row r="138" spans="1:69" ht="49.5" customHeight="1" thickBot="1" x14ac:dyDescent="0.3">
      <c r="A138" s="734" t="s">
        <v>657</v>
      </c>
      <c r="B138" s="719" t="s">
        <v>658</v>
      </c>
      <c r="C138" s="734" t="s">
        <v>647</v>
      </c>
      <c r="D138" s="719"/>
      <c r="E138" s="720">
        <f>B130-C130</f>
        <v>19.09</v>
      </c>
      <c r="F138" s="66" t="s">
        <v>167</v>
      </c>
      <c r="G138" s="75">
        <f>ROUND(G136/G135,2)</f>
        <v>21.05</v>
      </c>
      <c r="I138" s="67" t="s">
        <v>168</v>
      </c>
      <c r="J138" s="67" t="s">
        <v>169</v>
      </c>
      <c r="K138" s="347">
        <v>0.5</v>
      </c>
      <c r="L138" s="347">
        <v>1</v>
      </c>
    </row>
    <row r="139" spans="1:69" ht="43.5" customHeight="1" thickBot="1" x14ac:dyDescent="0.3">
      <c r="A139" s="734" t="s">
        <v>663</v>
      </c>
      <c r="B139" s="719" t="s">
        <v>644</v>
      </c>
      <c r="C139" s="734" t="s">
        <v>647</v>
      </c>
      <c r="D139" s="941" t="s">
        <v>664</v>
      </c>
      <c r="E139" s="942"/>
      <c r="F139" s="66" t="s">
        <v>170</v>
      </c>
      <c r="G139" s="358">
        <f>ROUND(365/12/2,2)</f>
        <v>15.21</v>
      </c>
      <c r="H139" s="319" t="s">
        <v>171</v>
      </c>
      <c r="I139" s="67" t="s">
        <v>172</v>
      </c>
      <c r="J139" s="67" t="s">
        <v>173</v>
      </c>
      <c r="K139" s="347">
        <v>0.5</v>
      </c>
      <c r="L139" s="347">
        <v>1</v>
      </c>
    </row>
    <row r="140" spans="1:69" ht="19.5" customHeight="1" thickBot="1" x14ac:dyDescent="0.3">
      <c r="A140" s="940"/>
      <c r="B140" s="940"/>
      <c r="C140" s="940"/>
      <c r="D140" s="940"/>
      <c r="E140" s="940"/>
      <c r="F140" s="940"/>
      <c r="G140" s="940"/>
      <c r="H140" s="940"/>
      <c r="I140" s="940"/>
      <c r="J140" s="940"/>
      <c r="K140" s="940"/>
    </row>
    <row r="141" spans="1:69" ht="38.25" customHeight="1" thickBot="1" x14ac:dyDescent="0.3">
      <c r="A141" s="893" t="s">
        <v>158</v>
      </c>
      <c r="B141" s="893"/>
      <c r="C141" s="893" t="s">
        <v>645</v>
      </c>
      <c r="D141" s="893"/>
      <c r="E141" s="893" t="s">
        <v>667</v>
      </c>
      <c r="F141" s="893"/>
      <c r="G141" s="67" t="str">
        <f>G122</f>
        <v>Cesta Alimentação - Cesta Básica</v>
      </c>
      <c r="H141" s="67" t="str">
        <f>H122</f>
        <v>Benefício Social Sindical ou Familiar</v>
      </c>
      <c r="I141" s="67" t="s">
        <v>641</v>
      </c>
      <c r="J141" s="893" t="s">
        <v>148</v>
      </c>
      <c r="K141" s="893"/>
      <c r="L141" s="893" t="s">
        <v>174</v>
      </c>
    </row>
    <row r="142" spans="1:69" ht="48" customHeight="1" thickBot="1" x14ac:dyDescent="0.3">
      <c r="A142" s="67" t="s">
        <v>98</v>
      </c>
      <c r="B142" s="67" t="s">
        <v>144</v>
      </c>
      <c r="C142" s="67" t="s">
        <v>175</v>
      </c>
      <c r="D142" s="67" t="s">
        <v>176</v>
      </c>
      <c r="E142" s="67" t="s">
        <v>175</v>
      </c>
      <c r="F142" s="67" t="s">
        <v>176</v>
      </c>
      <c r="G142" s="67" t="s">
        <v>175</v>
      </c>
      <c r="H142" s="67" t="s">
        <v>175</v>
      </c>
      <c r="I142" s="67" t="s">
        <v>175</v>
      </c>
      <c r="J142" s="67" t="s">
        <v>175</v>
      </c>
      <c r="K142" s="67" t="s">
        <v>176</v>
      </c>
      <c r="L142" s="893"/>
      <c r="M142" s="303"/>
    </row>
    <row r="143" spans="1:69" s="38" customFormat="1" ht="30" customHeight="1" thickBot="1" x14ac:dyDescent="0.3">
      <c r="A143" s="769" t="str">
        <f>A87</f>
        <v>Agente de limpeza - 12/36 horas</v>
      </c>
      <c r="B143" s="789" t="str">
        <f t="shared" ref="A143:B168" si="3">B87</f>
        <v xml:space="preserve"> 12/36</v>
      </c>
      <c r="C143" s="717">
        <f>((B123-C123)*G139)+(E135/12)</f>
        <v>253.56346666666664</v>
      </c>
      <c r="D143" s="717">
        <f>C123*G139</f>
        <v>18.099900000000002</v>
      </c>
      <c r="E143" s="717">
        <f>D123</f>
        <v>0</v>
      </c>
      <c r="F143" s="717">
        <v>0</v>
      </c>
      <c r="G143" s="717">
        <f>$G$123+E136</f>
        <v>134.13833333333332</v>
      </c>
      <c r="H143" s="717">
        <f t="shared" ref="H143:H147" si="4">$H$123</f>
        <v>13.67</v>
      </c>
      <c r="I143" s="717">
        <v>10.93</v>
      </c>
      <c r="J143" s="739">
        <f>$K$123-K143</f>
        <v>115.55999999999999</v>
      </c>
      <c r="K143" s="739">
        <f>ROUND(IF(L143*$L$123&gt;$K$123,$K$123,L143*$L$123),2)</f>
        <v>83.08</v>
      </c>
      <c r="L143" s="739">
        <f>D87</f>
        <v>1384.64</v>
      </c>
      <c r="M143" s="711">
        <f>J143+K143</f>
        <v>198.64</v>
      </c>
      <c r="N143" s="711"/>
      <c r="BP143" s="39"/>
      <c r="BQ143" s="39"/>
    </row>
    <row r="144" spans="1:69" ht="30" customHeight="1" thickBot="1" x14ac:dyDescent="0.3">
      <c r="A144" s="707" t="str">
        <f t="shared" ref="A144:A145" si="5">A88</f>
        <v>Agente de limpeza - 100 horas - 4h/dia = 50% salário</v>
      </c>
      <c r="B144" s="790">
        <f t="shared" si="3"/>
        <v>100</v>
      </c>
      <c r="C144" s="717">
        <f>((B123-C123)*G138)+(E135/12)</f>
        <v>350.39066666666662</v>
      </c>
      <c r="D144" s="717">
        <f>C123*G138</f>
        <v>25.049499999999998</v>
      </c>
      <c r="E144" s="717">
        <f>D123</f>
        <v>0</v>
      </c>
      <c r="F144" s="717">
        <v>0</v>
      </c>
      <c r="G144" s="717">
        <f>$G$123+E136</f>
        <v>134.13833333333332</v>
      </c>
      <c r="H144" s="717">
        <f t="shared" si="4"/>
        <v>13.67</v>
      </c>
      <c r="I144" s="717">
        <v>10.93</v>
      </c>
      <c r="J144" s="791">
        <f t="shared" ref="J144:J167" si="6">$K$124-K144</f>
        <v>237.15000000000003</v>
      </c>
      <c r="K144" s="791">
        <f t="shared" ref="K144:K148" si="7">ROUND(IF(L144*$L$123&gt;$K$124,$K$124,L144*$L$123),2)</f>
        <v>37.76</v>
      </c>
      <c r="L144" s="791">
        <f t="shared" ref="L144:L162" si="8">L88</f>
        <v>629.38181818181829</v>
      </c>
      <c r="M144" s="711">
        <f t="shared" ref="M144:M169" si="9">J144+K144</f>
        <v>274.91000000000003</v>
      </c>
      <c r="N144" s="711"/>
    </row>
    <row r="145" spans="1:69" ht="30" customHeight="1" thickBot="1" x14ac:dyDescent="0.3">
      <c r="A145" s="707" t="str">
        <f t="shared" si="5"/>
        <v xml:space="preserve">Agente de limpeza - 150 horas - 6h/dia = 100% salário </v>
      </c>
      <c r="B145" s="716">
        <v>150</v>
      </c>
      <c r="C145" s="717">
        <f>((B123-C123)*G138)+(E135/12)</f>
        <v>350.39066666666662</v>
      </c>
      <c r="D145" s="717">
        <f>C123*G138</f>
        <v>25.049499999999998</v>
      </c>
      <c r="E145" s="717">
        <f>D123</f>
        <v>0</v>
      </c>
      <c r="F145" s="717">
        <v>0</v>
      </c>
      <c r="G145" s="717">
        <f>$G$123+E136</f>
        <v>134.13833333333332</v>
      </c>
      <c r="H145" s="717">
        <f t="shared" si="4"/>
        <v>13.67</v>
      </c>
      <c r="I145" s="717">
        <v>10.93</v>
      </c>
      <c r="J145" s="739">
        <f t="shared" ref="J145" si="10">$K$124-K145</f>
        <v>218.27000000000004</v>
      </c>
      <c r="K145" s="739">
        <f t="shared" ref="K145" si="11">ROUND(IF(L145*$L$123&gt;$K$124,$K$124,L145*$L$123),2)</f>
        <v>56.64</v>
      </c>
      <c r="L145" s="739">
        <f t="shared" si="8"/>
        <v>944.07272727272743</v>
      </c>
      <c r="M145" s="711">
        <f t="shared" si="9"/>
        <v>274.91000000000003</v>
      </c>
      <c r="N145" s="711"/>
    </row>
    <row r="146" spans="1:69" ht="30" customHeight="1" thickBot="1" x14ac:dyDescent="0.3">
      <c r="A146" s="769" t="str">
        <f t="shared" si="3"/>
        <v>Agente de limpeza - 220 horas</v>
      </c>
      <c r="B146" s="790">
        <f t="shared" si="3"/>
        <v>220</v>
      </c>
      <c r="C146" s="717">
        <f>((B123-C123)*G138)+(E135/12)</f>
        <v>350.39066666666662</v>
      </c>
      <c r="D146" s="717">
        <f>C123*G138</f>
        <v>25.049499999999998</v>
      </c>
      <c r="E146" s="717">
        <f>D123</f>
        <v>0</v>
      </c>
      <c r="F146" s="717">
        <v>0</v>
      </c>
      <c r="G146" s="717">
        <f>$G$123+E136</f>
        <v>134.13833333333332</v>
      </c>
      <c r="H146" s="717">
        <f t="shared" si="4"/>
        <v>13.67</v>
      </c>
      <c r="I146" s="717">
        <v>10.93</v>
      </c>
      <c r="J146" s="791">
        <f t="shared" si="6"/>
        <v>191.83000000000004</v>
      </c>
      <c r="K146" s="791">
        <f t="shared" si="7"/>
        <v>83.08</v>
      </c>
      <c r="L146" s="791">
        <f>D90</f>
        <v>1384.64</v>
      </c>
      <c r="M146" s="711">
        <f t="shared" si="9"/>
        <v>274.91000000000003</v>
      </c>
      <c r="N146" s="711"/>
    </row>
    <row r="147" spans="1:69" ht="30" customHeight="1" thickBot="1" x14ac:dyDescent="0.3">
      <c r="A147" s="332" t="str">
        <f t="shared" si="3"/>
        <v>Limpador de fachada com risco - 220 horas</v>
      </c>
      <c r="B147" s="716">
        <f t="shared" si="3"/>
        <v>220</v>
      </c>
      <c r="C147" s="717">
        <f>((B123-C123)*G138)+(E135/12)</f>
        <v>350.39066666666662</v>
      </c>
      <c r="D147" s="717">
        <f>C123*G138</f>
        <v>25.049499999999998</v>
      </c>
      <c r="E147" s="717">
        <f>D123</f>
        <v>0</v>
      </c>
      <c r="F147" s="717">
        <v>0</v>
      </c>
      <c r="G147" s="717">
        <f>$G$123+E136</f>
        <v>134.13833333333332</v>
      </c>
      <c r="H147" s="717">
        <f t="shared" si="4"/>
        <v>13.67</v>
      </c>
      <c r="I147" s="717">
        <v>10.93</v>
      </c>
      <c r="J147" s="739">
        <f t="shared" si="6"/>
        <v>180.94000000000003</v>
      </c>
      <c r="K147" s="739">
        <f t="shared" si="7"/>
        <v>93.97</v>
      </c>
      <c r="L147" s="739">
        <f>D91</f>
        <v>1566.24</v>
      </c>
      <c r="M147" s="711">
        <f t="shared" si="9"/>
        <v>274.91000000000003</v>
      </c>
      <c r="N147" s="711"/>
    </row>
    <row r="148" spans="1:69" s="38" customFormat="1" ht="30" customHeight="1" thickBot="1" x14ac:dyDescent="0.3">
      <c r="A148" s="707" t="str">
        <f t="shared" si="3"/>
        <v>Técnico de Segurança do Trabalho - 220 horas - Limpeza c/ risco</v>
      </c>
      <c r="B148" s="790">
        <f t="shared" si="3"/>
        <v>220</v>
      </c>
      <c r="C148" s="717">
        <f>((B125-C125)*G138)+(E135/12)</f>
        <v>350.39066666666662</v>
      </c>
      <c r="D148" s="717">
        <f>C125*G138</f>
        <v>25.049499999999998</v>
      </c>
      <c r="E148" s="717">
        <f>D123</f>
        <v>0</v>
      </c>
      <c r="F148" s="717">
        <v>0</v>
      </c>
      <c r="G148" s="717">
        <f>G125+E136</f>
        <v>134.13833333333332</v>
      </c>
      <c r="H148" s="717">
        <f>H125</f>
        <v>13.67</v>
      </c>
      <c r="I148" s="717">
        <v>10.93</v>
      </c>
      <c r="J148" s="791">
        <f t="shared" si="6"/>
        <v>18.210000000000036</v>
      </c>
      <c r="K148" s="791">
        <f t="shared" si="7"/>
        <v>256.7</v>
      </c>
      <c r="L148" s="791">
        <f>D92</f>
        <v>4278.38</v>
      </c>
      <c r="M148" s="711">
        <f t="shared" si="9"/>
        <v>274.91000000000003</v>
      </c>
      <c r="N148" s="711"/>
      <c r="BP148" s="39"/>
      <c r="BQ148" s="39"/>
    </row>
    <row r="149" spans="1:69" ht="30" customHeight="1" thickBot="1" x14ac:dyDescent="0.3">
      <c r="A149" s="332" t="str">
        <f t="shared" si="3"/>
        <v>Carregador - 220 horas</v>
      </c>
      <c r="B149" s="716">
        <f t="shared" si="3"/>
        <v>220</v>
      </c>
      <c r="C149" s="717">
        <v>0</v>
      </c>
      <c r="D149" s="717">
        <v>0</v>
      </c>
      <c r="E149" s="717">
        <v>0</v>
      </c>
      <c r="F149" s="717">
        <v>0</v>
      </c>
      <c r="G149" s="717">
        <v>0</v>
      </c>
      <c r="H149" s="717">
        <v>0</v>
      </c>
      <c r="I149" s="717">
        <v>0</v>
      </c>
      <c r="J149" s="739">
        <v>0</v>
      </c>
      <c r="K149" s="739">
        <v>0</v>
      </c>
      <c r="L149" s="739">
        <v>0</v>
      </c>
      <c r="M149" s="711">
        <f t="shared" si="9"/>
        <v>0</v>
      </c>
      <c r="N149" s="711"/>
    </row>
    <row r="150" spans="1:69" ht="30" customHeight="1" thickBot="1" x14ac:dyDescent="0.3">
      <c r="A150" s="332" t="str">
        <f t="shared" si="3"/>
        <v>Copeira - 220 horas</v>
      </c>
      <c r="B150" s="65">
        <f t="shared" si="3"/>
        <v>220</v>
      </c>
      <c r="C150" s="361">
        <v>0</v>
      </c>
      <c r="D150" s="361">
        <v>0</v>
      </c>
      <c r="E150" s="361">
        <v>0</v>
      </c>
      <c r="F150" s="717">
        <v>0</v>
      </c>
      <c r="G150" s="361">
        <v>0</v>
      </c>
      <c r="H150" s="361">
        <v>0</v>
      </c>
      <c r="I150" s="361">
        <v>0</v>
      </c>
      <c r="J150" s="77">
        <v>0</v>
      </c>
      <c r="K150" s="77">
        <v>0</v>
      </c>
      <c r="L150" s="77">
        <v>0</v>
      </c>
      <c r="M150" s="711">
        <f t="shared" si="9"/>
        <v>0</v>
      </c>
      <c r="N150" s="711"/>
    </row>
    <row r="151" spans="1:69" ht="30" customHeight="1" thickBot="1" x14ac:dyDescent="0.3">
      <c r="A151" s="332" t="str">
        <f t="shared" si="3"/>
        <v>Copeira - 150 horas</v>
      </c>
      <c r="B151" s="69">
        <f t="shared" si="3"/>
        <v>150</v>
      </c>
      <c r="C151" s="361">
        <v>0</v>
      </c>
      <c r="D151" s="361">
        <v>0</v>
      </c>
      <c r="E151" s="361">
        <v>0</v>
      </c>
      <c r="F151" s="717">
        <v>0</v>
      </c>
      <c r="G151" s="361">
        <v>0</v>
      </c>
      <c r="H151" s="361">
        <v>0</v>
      </c>
      <c r="I151" s="361">
        <v>0</v>
      </c>
      <c r="J151" s="76">
        <v>0</v>
      </c>
      <c r="K151" s="76">
        <v>0</v>
      </c>
      <c r="L151" s="76">
        <v>0</v>
      </c>
      <c r="M151" s="711">
        <f t="shared" si="9"/>
        <v>0</v>
      </c>
      <c r="N151" s="711"/>
    </row>
    <row r="152" spans="1:69" ht="30" customHeight="1" thickBot="1" x14ac:dyDescent="0.3">
      <c r="A152" s="332" t="str">
        <f t="shared" si="3"/>
        <v>Copeira - 100 horas</v>
      </c>
      <c r="B152" s="65">
        <f t="shared" si="3"/>
        <v>100</v>
      </c>
      <c r="C152" s="361">
        <v>0</v>
      </c>
      <c r="D152" s="361">
        <v>0</v>
      </c>
      <c r="E152" s="361">
        <v>0</v>
      </c>
      <c r="F152" s="717">
        <v>0</v>
      </c>
      <c r="G152" s="361">
        <v>0</v>
      </c>
      <c r="H152" s="361">
        <v>0</v>
      </c>
      <c r="I152" s="361">
        <v>0</v>
      </c>
      <c r="J152" s="77">
        <v>0</v>
      </c>
      <c r="K152" s="77">
        <v>0</v>
      </c>
      <c r="L152" s="77">
        <v>0</v>
      </c>
      <c r="M152" s="711">
        <f t="shared" si="9"/>
        <v>0</v>
      </c>
      <c r="N152" s="711"/>
    </row>
    <row r="153" spans="1:69" ht="30" customHeight="1" thickBot="1" x14ac:dyDescent="0.3">
      <c r="A153" s="332" t="str">
        <f t="shared" si="3"/>
        <v>Garagista - 220 horas</v>
      </c>
      <c r="B153" s="69">
        <f t="shared" si="3"/>
        <v>220</v>
      </c>
      <c r="C153" s="361">
        <v>0</v>
      </c>
      <c r="D153" s="361">
        <v>0</v>
      </c>
      <c r="E153" s="361">
        <v>0</v>
      </c>
      <c r="F153" s="717">
        <v>0</v>
      </c>
      <c r="G153" s="361">
        <v>0</v>
      </c>
      <c r="H153" s="361">
        <v>0</v>
      </c>
      <c r="I153" s="361">
        <v>0</v>
      </c>
      <c r="J153" s="76">
        <v>0</v>
      </c>
      <c r="K153" s="76">
        <v>0</v>
      </c>
      <c r="L153" s="76">
        <v>0</v>
      </c>
      <c r="M153" s="711">
        <f t="shared" si="9"/>
        <v>0</v>
      </c>
      <c r="N153" s="711"/>
    </row>
    <row r="154" spans="1:69" ht="30" customHeight="1" thickBot="1" x14ac:dyDescent="0.3">
      <c r="A154" s="332" t="str">
        <f t="shared" si="3"/>
        <v>Operador de Reprografia - 220 horas</v>
      </c>
      <c r="B154" s="65">
        <v>220</v>
      </c>
      <c r="C154" s="361">
        <v>0</v>
      </c>
      <c r="D154" s="361">
        <v>0</v>
      </c>
      <c r="E154" s="361">
        <v>0</v>
      </c>
      <c r="F154" s="717">
        <v>0</v>
      </c>
      <c r="G154" s="361">
        <v>0</v>
      </c>
      <c r="H154" s="361">
        <v>0</v>
      </c>
      <c r="I154" s="361">
        <v>0</v>
      </c>
      <c r="J154" s="77">
        <v>0</v>
      </c>
      <c r="K154" s="77">
        <v>0</v>
      </c>
      <c r="L154" s="77">
        <v>0</v>
      </c>
      <c r="M154" s="711">
        <f t="shared" si="9"/>
        <v>0</v>
      </c>
      <c r="N154" s="711"/>
    </row>
    <row r="155" spans="1:69" ht="30" customHeight="1" thickBot="1" x14ac:dyDescent="0.3">
      <c r="A155" s="332" t="str">
        <f t="shared" si="3"/>
        <v>Porteiro - 220 horas</v>
      </c>
      <c r="B155" s="69">
        <v>220</v>
      </c>
      <c r="C155" s="361">
        <v>0</v>
      </c>
      <c r="D155" s="361">
        <v>0</v>
      </c>
      <c r="E155" s="361">
        <v>0</v>
      </c>
      <c r="F155" s="717">
        <v>0</v>
      </c>
      <c r="G155" s="361">
        <v>0</v>
      </c>
      <c r="H155" s="361">
        <v>0</v>
      </c>
      <c r="I155" s="361">
        <v>0</v>
      </c>
      <c r="J155" s="76">
        <v>0</v>
      </c>
      <c r="K155" s="76">
        <v>0</v>
      </c>
      <c r="L155" s="76">
        <v>0</v>
      </c>
      <c r="M155" s="711">
        <f t="shared" si="9"/>
        <v>0</v>
      </c>
      <c r="N155" s="711"/>
    </row>
    <row r="156" spans="1:69" ht="30" customHeight="1" thickBot="1" x14ac:dyDescent="0.3">
      <c r="A156" s="332" t="str">
        <f t="shared" si="3"/>
        <v>Porteiro 150 horas</v>
      </c>
      <c r="B156" s="65">
        <f t="shared" si="3"/>
        <v>150</v>
      </c>
      <c r="C156" s="361">
        <v>0</v>
      </c>
      <c r="D156" s="361">
        <v>0</v>
      </c>
      <c r="E156" s="361">
        <v>0</v>
      </c>
      <c r="F156" s="717">
        <v>0</v>
      </c>
      <c r="G156" s="361">
        <v>0</v>
      </c>
      <c r="H156" s="361">
        <v>0</v>
      </c>
      <c r="I156" s="361">
        <v>0</v>
      </c>
      <c r="J156" s="77">
        <v>0</v>
      </c>
      <c r="K156" s="77">
        <v>0</v>
      </c>
      <c r="L156" s="77">
        <v>0</v>
      </c>
      <c r="M156" s="711">
        <f t="shared" si="9"/>
        <v>0</v>
      </c>
      <c r="N156" s="711"/>
    </row>
    <row r="157" spans="1:69" s="319" customFormat="1" ht="30" customHeight="1" thickBot="1" x14ac:dyDescent="0.3">
      <c r="A157" s="332" t="str">
        <f t="shared" si="3"/>
        <v>Porteiro - 12/36 horas</v>
      </c>
      <c r="B157" s="716" t="str">
        <f t="shared" si="3"/>
        <v xml:space="preserve"> 12/36</v>
      </c>
      <c r="C157" s="717">
        <v>0</v>
      </c>
      <c r="D157" s="717">
        <v>0</v>
      </c>
      <c r="E157" s="717">
        <v>0</v>
      </c>
      <c r="F157" s="717">
        <v>0</v>
      </c>
      <c r="G157" s="717">
        <v>0</v>
      </c>
      <c r="H157" s="717">
        <v>0</v>
      </c>
      <c r="I157" s="717">
        <v>0</v>
      </c>
      <c r="J157" s="739">
        <v>0</v>
      </c>
      <c r="K157" s="739">
        <v>0</v>
      </c>
      <c r="L157" s="739">
        <v>0</v>
      </c>
      <c r="M157" s="711">
        <f t="shared" si="9"/>
        <v>0</v>
      </c>
      <c r="N157" s="711"/>
      <c r="BP157" s="320"/>
      <c r="BQ157" s="320"/>
    </row>
    <row r="158" spans="1:69" ht="30" customHeight="1" thickBot="1" x14ac:dyDescent="0.3">
      <c r="A158" s="332" t="str">
        <f t="shared" si="3"/>
        <v>Recepcionista Área Meio - 220 horas</v>
      </c>
      <c r="B158" s="65">
        <f t="shared" si="3"/>
        <v>220</v>
      </c>
      <c r="C158" s="361">
        <v>0</v>
      </c>
      <c r="D158" s="361">
        <v>0</v>
      </c>
      <c r="E158" s="361">
        <v>0</v>
      </c>
      <c r="F158" s="717">
        <v>0</v>
      </c>
      <c r="G158" s="361">
        <v>0</v>
      </c>
      <c r="H158" s="361">
        <v>0</v>
      </c>
      <c r="I158" s="361">
        <v>0</v>
      </c>
      <c r="J158" s="77">
        <v>0</v>
      </c>
      <c r="K158" s="77">
        <v>0</v>
      </c>
      <c r="L158" s="77">
        <v>0</v>
      </c>
      <c r="M158" s="711">
        <f t="shared" si="9"/>
        <v>0</v>
      </c>
      <c r="N158" s="711"/>
    </row>
    <row r="159" spans="1:69" ht="30" customHeight="1" thickBot="1" x14ac:dyDescent="0.3">
      <c r="A159" s="332" t="str">
        <f t="shared" si="3"/>
        <v>Recepcionista Área Meio - 150 horas</v>
      </c>
      <c r="B159" s="69">
        <f t="shared" si="3"/>
        <v>150</v>
      </c>
      <c r="C159" s="361">
        <v>0</v>
      </c>
      <c r="D159" s="361">
        <v>0</v>
      </c>
      <c r="E159" s="361">
        <v>0</v>
      </c>
      <c r="F159" s="717">
        <v>0</v>
      </c>
      <c r="G159" s="361">
        <v>0</v>
      </c>
      <c r="H159" s="361">
        <v>0</v>
      </c>
      <c r="I159" s="361">
        <v>0</v>
      </c>
      <c r="J159" s="76">
        <v>0</v>
      </c>
      <c r="K159" s="76">
        <v>0</v>
      </c>
      <c r="L159" s="76">
        <v>0</v>
      </c>
      <c r="M159" s="711">
        <f t="shared" si="9"/>
        <v>0</v>
      </c>
      <c r="N159" s="711"/>
    </row>
    <row r="160" spans="1:69" ht="30" customHeight="1" thickBot="1" x14ac:dyDescent="0.3">
      <c r="A160" s="332" t="str">
        <f t="shared" si="3"/>
        <v>Recepcionista SAA - 220 horas</v>
      </c>
      <c r="B160" s="65">
        <f t="shared" si="3"/>
        <v>220</v>
      </c>
      <c r="C160" s="361">
        <v>0</v>
      </c>
      <c r="D160" s="361">
        <v>0</v>
      </c>
      <c r="E160" s="361">
        <v>0</v>
      </c>
      <c r="F160" s="717">
        <v>0</v>
      </c>
      <c r="G160" s="361">
        <v>0</v>
      </c>
      <c r="H160" s="361">
        <v>0</v>
      </c>
      <c r="I160" s="361">
        <v>0</v>
      </c>
      <c r="J160" s="77">
        <v>0</v>
      </c>
      <c r="K160" s="77">
        <v>0</v>
      </c>
      <c r="L160" s="77">
        <v>0</v>
      </c>
      <c r="M160" s="711">
        <f t="shared" si="9"/>
        <v>0</v>
      </c>
      <c r="N160" s="711"/>
    </row>
    <row r="161" spans="1:69" ht="30" customHeight="1" thickBot="1" x14ac:dyDescent="0.3">
      <c r="A161" s="332" t="str">
        <f t="shared" si="3"/>
        <v>Zelador - 220 horas</v>
      </c>
      <c r="B161" s="69">
        <f t="shared" si="3"/>
        <v>220</v>
      </c>
      <c r="C161" s="361">
        <v>0</v>
      </c>
      <c r="D161" s="361">
        <v>0</v>
      </c>
      <c r="E161" s="361">
        <v>0</v>
      </c>
      <c r="F161" s="717">
        <v>0</v>
      </c>
      <c r="G161" s="361">
        <v>0</v>
      </c>
      <c r="H161" s="361">
        <v>0</v>
      </c>
      <c r="I161" s="361">
        <v>0</v>
      </c>
      <c r="J161" s="76">
        <v>0</v>
      </c>
      <c r="K161" s="76">
        <v>0</v>
      </c>
      <c r="L161" s="76">
        <v>0</v>
      </c>
      <c r="M161" s="711">
        <f t="shared" si="9"/>
        <v>0</v>
      </c>
      <c r="N161" s="711"/>
    </row>
    <row r="162" spans="1:69" s="38" customFormat="1" ht="30" customHeight="1" thickBot="1" x14ac:dyDescent="0.3">
      <c r="A162" s="707" t="str">
        <f t="shared" si="3"/>
        <v>Preposto - Fiscal - Supervisão do contrato - 220 horas</v>
      </c>
      <c r="B162" s="718">
        <f t="shared" si="3"/>
        <v>220</v>
      </c>
      <c r="C162" s="709">
        <f>((B123-C123)*G138)+(E135/12)</f>
        <v>350.39066666666662</v>
      </c>
      <c r="D162" s="709">
        <f>C123*G138</f>
        <v>25.049499999999998</v>
      </c>
      <c r="E162" s="709">
        <f>D123</f>
        <v>0</v>
      </c>
      <c r="F162" s="709">
        <v>0</v>
      </c>
      <c r="G162" s="709">
        <f>G123+E136</f>
        <v>134.13833333333332</v>
      </c>
      <c r="H162" s="709">
        <f>$H$123</f>
        <v>13.67</v>
      </c>
      <c r="I162" s="709">
        <v>10.93</v>
      </c>
      <c r="J162" s="710">
        <f t="shared" si="6"/>
        <v>162.71000000000004</v>
      </c>
      <c r="K162" s="710">
        <f t="shared" ref="K162:K167" si="12">ROUND(IF(L162*$L$123&gt;$K$124,$K$124,L162*$L$123),2)</f>
        <v>112.2</v>
      </c>
      <c r="L162" s="710">
        <f t="shared" si="8"/>
        <v>1869.9599999999998</v>
      </c>
      <c r="M162" s="711">
        <f t="shared" si="9"/>
        <v>274.91000000000003</v>
      </c>
      <c r="N162" s="711"/>
      <c r="BP162" s="39"/>
      <c r="BQ162" s="39"/>
    </row>
    <row r="163" spans="1:69" ht="30" customHeight="1" thickBot="1" x14ac:dyDescent="0.3">
      <c r="A163" s="332" t="str">
        <f t="shared" si="3"/>
        <v>Telefonistas - 180 horas</v>
      </c>
      <c r="B163" s="69">
        <f t="shared" si="3"/>
        <v>180</v>
      </c>
      <c r="C163" s="361">
        <v>0</v>
      </c>
      <c r="D163" s="361">
        <v>0</v>
      </c>
      <c r="E163" s="361">
        <v>0</v>
      </c>
      <c r="F163" s="717">
        <v>0</v>
      </c>
      <c r="G163" s="361">
        <v>0</v>
      </c>
      <c r="H163" s="361">
        <v>0</v>
      </c>
      <c r="I163" s="361">
        <v>0</v>
      </c>
      <c r="J163" s="76">
        <v>0</v>
      </c>
      <c r="K163" s="76">
        <v>0</v>
      </c>
      <c r="L163" s="76">
        <v>0</v>
      </c>
      <c r="M163" s="711">
        <f t="shared" si="9"/>
        <v>0</v>
      </c>
      <c r="N163" s="711"/>
    </row>
    <row r="164" spans="1:69" ht="30" customHeight="1" thickBot="1" x14ac:dyDescent="0.3">
      <c r="A164" s="332" t="str">
        <f t="shared" si="3"/>
        <v>Telefonista - 100 horas</v>
      </c>
      <c r="B164" s="65">
        <f t="shared" si="3"/>
        <v>100</v>
      </c>
      <c r="C164" s="361">
        <v>0</v>
      </c>
      <c r="D164" s="361">
        <v>0</v>
      </c>
      <c r="E164" s="361">
        <v>0</v>
      </c>
      <c r="F164" s="717">
        <v>0</v>
      </c>
      <c r="G164" s="361">
        <v>0</v>
      </c>
      <c r="H164" s="361">
        <v>0</v>
      </c>
      <c r="I164" s="361">
        <v>0</v>
      </c>
      <c r="J164" s="77">
        <v>0</v>
      </c>
      <c r="K164" s="77">
        <v>0</v>
      </c>
      <c r="L164" s="77">
        <v>0</v>
      </c>
      <c r="M164" s="711">
        <f t="shared" si="9"/>
        <v>0</v>
      </c>
      <c r="N164" s="711"/>
    </row>
    <row r="165" spans="1:69" ht="30" customHeight="1" thickBot="1" x14ac:dyDescent="0.3">
      <c r="A165" s="332" t="str">
        <f t="shared" si="3"/>
        <v>Jardineiro - 220 horas</v>
      </c>
      <c r="B165" s="69">
        <f t="shared" si="3"/>
        <v>220</v>
      </c>
      <c r="C165" s="713">
        <f>((B129-C129)*G138)+((B129-C129)*G138)/12</f>
        <v>281.63145833333334</v>
      </c>
      <c r="D165" s="713">
        <f>C129*G138</f>
        <v>25.26</v>
      </c>
      <c r="E165" s="361">
        <f>D123</f>
        <v>0</v>
      </c>
      <c r="F165" s="717">
        <v>0</v>
      </c>
      <c r="G165" s="713">
        <v>0</v>
      </c>
      <c r="H165" s="737">
        <v>9.31</v>
      </c>
      <c r="I165" s="713">
        <v>10.93</v>
      </c>
      <c r="J165" s="76">
        <f t="shared" si="6"/>
        <v>185.96000000000004</v>
      </c>
      <c r="K165" s="76">
        <f t="shared" si="12"/>
        <v>88.95</v>
      </c>
      <c r="L165" s="76">
        <f>D109</f>
        <v>1482.52</v>
      </c>
      <c r="M165" s="711">
        <f t="shared" si="9"/>
        <v>274.91000000000003</v>
      </c>
      <c r="N165" s="711"/>
    </row>
    <row r="166" spans="1:69" ht="30" customHeight="1" thickBot="1" x14ac:dyDescent="0.3">
      <c r="A166" s="332" t="str">
        <f t="shared" si="3"/>
        <v xml:space="preserve">Auxiliar de dedetizador - 220 horas </v>
      </c>
      <c r="B166" s="65">
        <f t="shared" si="3"/>
        <v>220</v>
      </c>
      <c r="C166" s="714">
        <f>((B130-C130)*G138)+(E138/12)</f>
        <v>403.43533333333329</v>
      </c>
      <c r="D166" s="714">
        <f>C130*G138</f>
        <v>23.365500000000004</v>
      </c>
      <c r="E166" s="361">
        <f>D123</f>
        <v>0</v>
      </c>
      <c r="F166" s="717">
        <v>0</v>
      </c>
      <c r="G166" s="714">
        <f>G130+E137</f>
        <v>146.25</v>
      </c>
      <c r="H166" s="733">
        <v>22.88</v>
      </c>
      <c r="I166" s="714">
        <v>10.93</v>
      </c>
      <c r="J166" s="77">
        <f t="shared" si="6"/>
        <v>182.63000000000002</v>
      </c>
      <c r="K166" s="77">
        <f t="shared" si="12"/>
        <v>92.28</v>
      </c>
      <c r="L166" s="77">
        <f>D110</f>
        <v>1538</v>
      </c>
      <c r="M166" s="711">
        <f t="shared" si="9"/>
        <v>274.91000000000003</v>
      </c>
      <c r="N166" s="711"/>
    </row>
    <row r="167" spans="1:69" ht="30" customHeight="1" thickBot="1" x14ac:dyDescent="0.3">
      <c r="A167" s="332" t="str">
        <f t="shared" si="3"/>
        <v xml:space="preserve">Dedetizador - 220 horas </v>
      </c>
      <c r="B167" s="69">
        <f t="shared" si="3"/>
        <v>220</v>
      </c>
      <c r="C167" s="714">
        <f>((B130-C130)*G138)+(E138/12)</f>
        <v>403.43533333333329</v>
      </c>
      <c r="D167" s="714">
        <f>C130*G138</f>
        <v>23.365500000000004</v>
      </c>
      <c r="E167" s="361">
        <f>D123</f>
        <v>0</v>
      </c>
      <c r="F167" s="717">
        <v>0</v>
      </c>
      <c r="G167" s="714">
        <f>G130+E137</f>
        <v>146.25</v>
      </c>
      <c r="H167" s="733">
        <v>22.88</v>
      </c>
      <c r="I167" s="714">
        <v>10.93</v>
      </c>
      <c r="J167" s="76">
        <f t="shared" si="6"/>
        <v>174.05</v>
      </c>
      <c r="K167" s="76">
        <f t="shared" si="12"/>
        <v>100.86</v>
      </c>
      <c r="L167" s="76">
        <f>D111</f>
        <v>1681</v>
      </c>
      <c r="M167" s="711">
        <f t="shared" si="9"/>
        <v>274.91000000000003</v>
      </c>
      <c r="N167" s="711"/>
    </row>
    <row r="168" spans="1:69" ht="30" customHeight="1" thickBot="1" x14ac:dyDescent="0.3">
      <c r="A168" s="332" t="str">
        <f t="shared" si="3"/>
        <v>Ascensorista - 180 horas</v>
      </c>
      <c r="B168" s="65">
        <f t="shared" si="3"/>
        <v>180</v>
      </c>
      <c r="C168" s="361">
        <v>0</v>
      </c>
      <c r="D168" s="361">
        <v>0</v>
      </c>
      <c r="E168" s="361">
        <v>0</v>
      </c>
      <c r="F168" s="717">
        <v>0</v>
      </c>
      <c r="G168" s="361">
        <v>0</v>
      </c>
      <c r="H168" s="361">
        <v>0</v>
      </c>
      <c r="I168" s="361">
        <v>0</v>
      </c>
      <c r="J168" s="77">
        <v>0</v>
      </c>
      <c r="K168" s="77">
        <v>0</v>
      </c>
      <c r="L168" s="77">
        <v>0</v>
      </c>
      <c r="M168" s="711">
        <f t="shared" si="9"/>
        <v>0</v>
      </c>
      <c r="N168" s="711"/>
    </row>
    <row r="169" spans="1:69" ht="30" customHeight="1" thickBot="1" x14ac:dyDescent="0.3">
      <c r="A169" s="332" t="str">
        <f>A113</f>
        <v>Ascensorista - Integral - 180 horas</v>
      </c>
      <c r="B169" s="69">
        <v>180</v>
      </c>
      <c r="C169" s="361">
        <v>0</v>
      </c>
      <c r="D169" s="361">
        <v>0</v>
      </c>
      <c r="E169" s="361">
        <v>0</v>
      </c>
      <c r="F169" s="717">
        <v>0</v>
      </c>
      <c r="G169" s="361">
        <v>0</v>
      </c>
      <c r="H169" s="361">
        <v>0</v>
      </c>
      <c r="I169" s="361">
        <v>0</v>
      </c>
      <c r="J169" s="76">
        <v>0</v>
      </c>
      <c r="K169" s="76">
        <v>0</v>
      </c>
      <c r="L169" s="76">
        <v>0</v>
      </c>
      <c r="M169" s="711">
        <f t="shared" si="9"/>
        <v>0</v>
      </c>
      <c r="N169" s="711"/>
    </row>
    <row r="170" spans="1:69" ht="6" customHeight="1" thickBot="1" x14ac:dyDescent="0.3">
      <c r="A170" s="51"/>
      <c r="B170" s="51"/>
      <c r="C170" s="51"/>
      <c r="D170" s="51"/>
      <c r="E170" s="51"/>
      <c r="F170" s="51"/>
      <c r="G170" s="51"/>
      <c r="H170" s="51"/>
      <c r="I170" s="51"/>
      <c r="J170" s="51"/>
      <c r="M170" s="321"/>
      <c r="N170" s="711"/>
    </row>
    <row r="171" spans="1:69" ht="30.75" customHeight="1" thickBot="1" x14ac:dyDescent="0.3">
      <c r="A171" s="899" t="s">
        <v>177</v>
      </c>
      <c r="B171" s="899"/>
      <c r="C171" s="899"/>
      <c r="D171" s="899"/>
      <c r="E171" s="899"/>
      <c r="F171" s="899"/>
      <c r="G171" s="899"/>
      <c r="H171" s="899"/>
      <c r="I171" s="899"/>
      <c r="J171" s="899"/>
      <c r="K171" s="899"/>
      <c r="L171" s="899"/>
      <c r="N171" s="711"/>
    </row>
    <row r="172" spans="1:69" ht="60" customHeight="1" thickBot="1" x14ac:dyDescent="0.3">
      <c r="A172" s="893" t="s">
        <v>178</v>
      </c>
      <c r="B172" s="893"/>
      <c r="C172" s="893"/>
      <c r="D172" s="897" t="s">
        <v>179</v>
      </c>
      <c r="E172" s="897"/>
      <c r="F172" s="897"/>
      <c r="G172" s="897"/>
      <c r="H172" s="839"/>
      <c r="I172" s="943" t="s">
        <v>706</v>
      </c>
      <c r="J172" s="944"/>
      <c r="K172" s="944"/>
      <c r="L172" s="945"/>
    </row>
    <row r="173" spans="1:69" ht="75" customHeight="1" thickBot="1" x14ac:dyDescent="0.3">
      <c r="A173" s="893" t="s">
        <v>180</v>
      </c>
      <c r="B173" s="893"/>
      <c r="C173" s="893"/>
      <c r="D173" s="908" t="s">
        <v>181</v>
      </c>
      <c r="E173" s="908"/>
      <c r="F173" s="908"/>
      <c r="G173" s="908"/>
      <c r="H173" s="839"/>
      <c r="I173" s="946"/>
      <c r="J173" s="947"/>
      <c r="K173" s="947"/>
      <c r="L173" s="948"/>
    </row>
    <row r="174" spans="1:69" ht="35.1" customHeight="1" thickBot="1" x14ac:dyDescent="0.3">
      <c r="A174" s="898" t="s">
        <v>182</v>
      </c>
      <c r="B174" s="898"/>
      <c r="C174" s="898"/>
      <c r="D174" s="905" t="s">
        <v>183</v>
      </c>
      <c r="E174" s="905"/>
      <c r="F174" s="905"/>
      <c r="G174" s="905"/>
      <c r="H174" s="839"/>
      <c r="I174" s="946"/>
      <c r="J174" s="947"/>
      <c r="K174" s="947"/>
      <c r="L174" s="948"/>
    </row>
    <row r="175" spans="1:69" ht="35.1" customHeight="1" thickBot="1" x14ac:dyDescent="0.3">
      <c r="A175" s="898" t="s">
        <v>184</v>
      </c>
      <c r="B175" s="898"/>
      <c r="C175" s="898"/>
      <c r="D175" s="906" t="s">
        <v>185</v>
      </c>
      <c r="E175" s="906"/>
      <c r="F175" s="906"/>
      <c r="G175" s="906"/>
      <c r="H175" s="839"/>
      <c r="I175" s="949"/>
      <c r="J175" s="950"/>
      <c r="K175" s="950"/>
      <c r="L175" s="951"/>
    </row>
    <row r="176" spans="1:69" ht="35.1" customHeight="1" thickBot="1" x14ac:dyDescent="0.3">
      <c r="A176" s="898" t="s">
        <v>186</v>
      </c>
      <c r="B176" s="898"/>
      <c r="C176" s="898"/>
      <c r="D176" s="907" t="s">
        <v>187</v>
      </c>
      <c r="E176" s="907"/>
      <c r="F176" s="907"/>
      <c r="G176" s="907"/>
      <c r="H176" s="362">
        <v>0.05</v>
      </c>
      <c r="I176" s="840"/>
      <c r="J176" s="840"/>
      <c r="K176" s="840"/>
      <c r="L176" s="840"/>
    </row>
    <row r="177" spans="1:12" ht="35.1" customHeight="1" thickBot="1" x14ac:dyDescent="0.3">
      <c r="A177" s="898" t="s">
        <v>188</v>
      </c>
      <c r="B177" s="898"/>
      <c r="C177" s="898"/>
      <c r="D177" s="939" t="s">
        <v>189</v>
      </c>
      <c r="E177" s="939"/>
      <c r="F177" s="939"/>
      <c r="G177" s="939"/>
      <c r="H177" s="362">
        <v>4.82E-2</v>
      </c>
      <c r="I177" s="840"/>
      <c r="J177" s="840"/>
      <c r="K177" s="840"/>
      <c r="L177" s="840"/>
    </row>
    <row r="178" spans="1:12" ht="35.1" customHeight="1" thickBot="1" x14ac:dyDescent="0.3">
      <c r="A178" s="898" t="s">
        <v>190</v>
      </c>
      <c r="B178" s="898"/>
      <c r="C178" s="898"/>
      <c r="D178" s="907" t="s">
        <v>189</v>
      </c>
      <c r="E178" s="907"/>
      <c r="F178" s="907"/>
      <c r="G178" s="907"/>
      <c r="H178" s="362">
        <v>4.82E-2</v>
      </c>
      <c r="I178" s="840"/>
      <c r="J178" s="840"/>
      <c r="K178" s="840"/>
      <c r="L178" s="840"/>
    </row>
    <row r="179" spans="1:12" ht="35.1" customHeight="1" thickBot="1" x14ac:dyDescent="0.3">
      <c r="A179" s="898" t="s">
        <v>191</v>
      </c>
      <c r="B179" s="898"/>
      <c r="C179" s="898"/>
      <c r="D179" s="939" t="s">
        <v>192</v>
      </c>
      <c r="E179" s="939"/>
      <c r="F179" s="939"/>
      <c r="G179" s="939"/>
      <c r="H179" s="362">
        <v>4.82E-2</v>
      </c>
      <c r="I179" s="840"/>
      <c r="J179" s="840"/>
      <c r="K179" s="840"/>
      <c r="L179" s="840"/>
    </row>
    <row r="180" spans="1:12" ht="6" customHeight="1" x14ac:dyDescent="0.25">
      <c r="A180" s="896"/>
      <c r="B180" s="896"/>
      <c r="C180" s="896"/>
      <c r="D180" s="896"/>
      <c r="E180" s="896"/>
      <c r="F180" s="896"/>
      <c r="G180" s="896"/>
      <c r="H180" s="896"/>
      <c r="I180" s="896"/>
      <c r="J180" s="896"/>
    </row>
    <row r="181" spans="1:12" x14ac:dyDescent="0.25">
      <c r="A181" s="45"/>
      <c r="B181" s="46"/>
      <c r="C181" s="46"/>
      <c r="D181" s="46"/>
      <c r="E181" s="46"/>
      <c r="F181" s="46"/>
      <c r="G181" s="46"/>
      <c r="H181" s="46"/>
      <c r="I181" s="46"/>
      <c r="J181" s="46"/>
      <c r="K181" s="46"/>
      <c r="L181" s="47"/>
    </row>
    <row r="182" spans="1:12" x14ac:dyDescent="0.25">
      <c r="A182" s="45"/>
      <c r="B182" s="46"/>
      <c r="C182" s="46"/>
      <c r="D182" s="46"/>
      <c r="E182" s="46"/>
      <c r="F182" s="46"/>
      <c r="G182" s="46"/>
      <c r="H182" s="46"/>
      <c r="I182" s="46"/>
      <c r="J182" s="46"/>
      <c r="K182" s="46"/>
      <c r="L182" s="47"/>
    </row>
    <row r="183" spans="1:12" x14ac:dyDescent="0.25">
      <c r="A183" s="45"/>
      <c r="B183" s="46"/>
      <c r="C183" s="46"/>
      <c r="D183" s="46"/>
      <c r="E183" s="46"/>
      <c r="F183" s="46"/>
      <c r="G183" s="46"/>
      <c r="H183" s="46"/>
      <c r="I183" s="46"/>
      <c r="J183" s="46"/>
      <c r="K183" s="46"/>
      <c r="L183" s="47"/>
    </row>
    <row r="184" spans="1:12" x14ac:dyDescent="0.25">
      <c r="A184" s="45"/>
      <c r="B184" s="46"/>
      <c r="C184" s="46"/>
      <c r="D184" s="46"/>
      <c r="E184" s="46"/>
      <c r="F184" s="46"/>
      <c r="G184" s="46"/>
      <c r="H184" s="46"/>
      <c r="I184" s="46"/>
      <c r="J184" s="46"/>
      <c r="K184" s="46"/>
      <c r="L184" s="47"/>
    </row>
    <row r="185" spans="1:12" x14ac:dyDescent="0.25">
      <c r="A185" s="45"/>
      <c r="B185" s="46"/>
      <c r="C185" s="46"/>
      <c r="D185" s="46"/>
      <c r="E185" s="46"/>
      <c r="F185" s="46"/>
      <c r="G185" s="46"/>
      <c r="H185" s="46"/>
      <c r="I185" s="46"/>
      <c r="J185" s="46"/>
      <c r="K185" s="46"/>
      <c r="L185" s="47"/>
    </row>
    <row r="186" spans="1:12" x14ac:dyDescent="0.25">
      <c r="A186" s="45"/>
      <c r="B186" s="46"/>
      <c r="C186" s="46"/>
      <c r="D186" s="46"/>
      <c r="E186" s="46"/>
      <c r="F186" s="46"/>
      <c r="G186" s="46"/>
      <c r="H186" s="46"/>
      <c r="I186" s="46"/>
      <c r="J186" s="46"/>
      <c r="K186" s="46"/>
      <c r="L186" s="47"/>
    </row>
    <row r="187" spans="1:12" x14ac:dyDescent="0.25">
      <c r="A187" s="45"/>
      <c r="B187" s="46"/>
      <c r="C187" s="46"/>
      <c r="D187" s="46"/>
      <c r="E187" s="46"/>
      <c r="F187" s="46"/>
      <c r="G187" s="46"/>
      <c r="H187" s="46"/>
      <c r="I187" s="46"/>
      <c r="J187" s="46"/>
      <c r="K187" s="46"/>
      <c r="L187" s="47"/>
    </row>
    <row r="188" spans="1:12" x14ac:dyDescent="0.25">
      <c r="A188" s="45"/>
      <c r="B188" s="46"/>
      <c r="C188" s="46"/>
      <c r="D188" s="46"/>
      <c r="E188" s="46"/>
      <c r="F188" s="46"/>
      <c r="G188" s="46"/>
      <c r="H188" s="46"/>
      <c r="I188" s="46"/>
      <c r="J188" s="46"/>
      <c r="K188" s="46"/>
      <c r="L188" s="47"/>
    </row>
    <row r="189" spans="1:12" x14ac:dyDescent="0.25">
      <c r="A189" s="45"/>
      <c r="B189" s="46"/>
      <c r="C189" s="46"/>
      <c r="D189" s="46"/>
      <c r="E189" s="46"/>
      <c r="F189" s="46"/>
      <c r="G189" s="46"/>
      <c r="H189" s="46"/>
      <c r="I189" s="46"/>
      <c r="J189" s="46"/>
      <c r="K189" s="46"/>
      <c r="L189" s="47"/>
    </row>
    <row r="190" spans="1:12" x14ac:dyDescent="0.25">
      <c r="A190" s="45"/>
      <c r="B190" s="46"/>
      <c r="C190" s="46"/>
      <c r="D190" s="46"/>
      <c r="E190" s="46"/>
      <c r="F190" s="46"/>
      <c r="G190" s="46"/>
      <c r="H190" s="46"/>
      <c r="I190" s="46"/>
      <c r="J190" s="46"/>
      <c r="K190" s="46"/>
      <c r="L190" s="47"/>
    </row>
    <row r="191" spans="1:12" x14ac:dyDescent="0.25">
      <c r="A191" s="45"/>
      <c r="B191" s="46"/>
      <c r="C191" s="46"/>
      <c r="D191" s="46"/>
      <c r="E191" s="46"/>
      <c r="F191" s="46"/>
      <c r="G191" s="46"/>
      <c r="H191" s="46"/>
      <c r="I191" s="46"/>
      <c r="J191" s="46"/>
      <c r="K191" s="46"/>
      <c r="L191" s="47"/>
    </row>
    <row r="192" spans="1:12" x14ac:dyDescent="0.25">
      <c r="A192" s="45"/>
      <c r="B192" s="46"/>
      <c r="C192" s="46"/>
      <c r="D192" s="46"/>
      <c r="E192" s="46"/>
      <c r="F192" s="46"/>
      <c r="G192" s="46"/>
      <c r="H192" s="46"/>
      <c r="I192" s="46"/>
      <c r="J192" s="46"/>
      <c r="K192" s="46"/>
      <c r="L192" s="47"/>
    </row>
    <row r="193" spans="1:12" x14ac:dyDescent="0.25">
      <c r="A193" s="45"/>
      <c r="B193" s="46"/>
      <c r="C193" s="46"/>
      <c r="D193" s="46"/>
      <c r="E193" s="46"/>
      <c r="F193" s="46"/>
      <c r="G193" s="46"/>
      <c r="H193" s="46"/>
      <c r="I193" s="46"/>
      <c r="J193" s="46"/>
      <c r="K193" s="46"/>
      <c r="L193" s="47"/>
    </row>
    <row r="194" spans="1:12" x14ac:dyDescent="0.25">
      <c r="A194" s="45"/>
      <c r="B194" s="46"/>
      <c r="C194" s="46"/>
      <c r="D194" s="46"/>
      <c r="E194" s="46"/>
      <c r="F194" s="46"/>
      <c r="G194" s="46"/>
      <c r="H194" s="46"/>
      <c r="I194" s="46"/>
      <c r="J194" s="46"/>
      <c r="K194" s="46"/>
      <c r="L194" s="47"/>
    </row>
    <row r="195" spans="1:12" x14ac:dyDescent="0.25">
      <c r="A195" s="45"/>
      <c r="B195" s="46"/>
      <c r="C195" s="46"/>
      <c r="D195" s="46"/>
      <c r="E195" s="46"/>
      <c r="F195" s="46"/>
      <c r="G195" s="46"/>
      <c r="H195" s="46"/>
      <c r="I195" s="46"/>
      <c r="J195" s="46"/>
      <c r="K195" s="46"/>
      <c r="L195" s="47"/>
    </row>
    <row r="196" spans="1:12" x14ac:dyDescent="0.25">
      <c r="A196" s="45"/>
      <c r="B196" s="46"/>
      <c r="C196" s="46"/>
      <c r="D196" s="46"/>
      <c r="E196" s="46"/>
      <c r="F196" s="46"/>
      <c r="G196" s="46"/>
      <c r="H196" s="46"/>
      <c r="I196" s="46"/>
      <c r="J196" s="46"/>
      <c r="K196" s="46"/>
      <c r="L196" s="47"/>
    </row>
    <row r="197" spans="1:12" x14ac:dyDescent="0.25">
      <c r="A197" s="45"/>
      <c r="B197" s="46"/>
      <c r="C197" s="46"/>
      <c r="D197" s="46"/>
      <c r="E197" s="46"/>
      <c r="F197" s="46"/>
      <c r="G197" s="46"/>
      <c r="H197" s="46"/>
      <c r="I197" s="46"/>
      <c r="J197" s="46"/>
      <c r="K197" s="46"/>
      <c r="L197" s="47"/>
    </row>
    <row r="198" spans="1:12" x14ac:dyDescent="0.25">
      <c r="A198" s="45"/>
      <c r="B198" s="46"/>
      <c r="C198" s="46"/>
      <c r="D198" s="46"/>
      <c r="E198" s="46"/>
      <c r="F198" s="46"/>
      <c r="G198" s="46"/>
      <c r="H198" s="46"/>
      <c r="I198" s="46"/>
      <c r="J198" s="46"/>
      <c r="K198" s="46"/>
      <c r="L198" s="47"/>
    </row>
    <row r="199" spans="1:12" x14ac:dyDescent="0.25">
      <c r="A199" s="45"/>
      <c r="B199" s="46"/>
      <c r="C199" s="46"/>
      <c r="D199" s="46"/>
      <c r="E199" s="46"/>
      <c r="F199" s="46"/>
      <c r="G199" s="46"/>
      <c r="H199" s="46"/>
      <c r="I199" s="46"/>
      <c r="J199" s="46"/>
      <c r="K199" s="46"/>
      <c r="L199" s="47"/>
    </row>
    <row r="200" spans="1:12" x14ac:dyDescent="0.25">
      <c r="A200" s="45"/>
      <c r="B200" s="46"/>
      <c r="C200" s="46"/>
      <c r="D200" s="46"/>
      <c r="E200" s="46"/>
      <c r="F200" s="46"/>
      <c r="G200" s="46"/>
      <c r="H200" s="46"/>
      <c r="I200" s="46"/>
      <c r="J200" s="46"/>
      <c r="K200" s="46"/>
      <c r="L200" s="47"/>
    </row>
    <row r="201" spans="1:12" x14ac:dyDescent="0.25">
      <c r="A201" s="45"/>
      <c r="B201" s="46"/>
      <c r="C201" s="46"/>
      <c r="D201" s="46"/>
      <c r="E201" s="46"/>
      <c r="F201" s="46"/>
      <c r="G201" s="46"/>
      <c r="H201" s="46"/>
      <c r="I201" s="46"/>
      <c r="J201" s="46"/>
      <c r="K201" s="46"/>
      <c r="L201" s="47"/>
    </row>
    <row r="202" spans="1:12" x14ac:dyDescent="0.25">
      <c r="A202" s="45"/>
      <c r="B202" s="46"/>
      <c r="C202" s="46"/>
      <c r="D202" s="46"/>
      <c r="E202" s="46"/>
      <c r="F202" s="46"/>
      <c r="G202" s="46"/>
      <c r="H202" s="46"/>
      <c r="I202" s="46"/>
      <c r="J202" s="46"/>
      <c r="K202" s="46"/>
      <c r="L202" s="47"/>
    </row>
    <row r="203" spans="1:12" ht="10.5" customHeight="1" x14ac:dyDescent="0.25">
      <c r="A203" s="45"/>
      <c r="B203" s="46"/>
      <c r="C203" s="46"/>
      <c r="D203" s="46"/>
      <c r="E203" s="46"/>
      <c r="F203" s="46"/>
      <c r="G203" s="46"/>
      <c r="H203" s="46"/>
      <c r="I203" s="46"/>
      <c r="J203" s="46"/>
      <c r="K203" s="46"/>
      <c r="L203" s="47"/>
    </row>
    <row r="204" spans="1:12" x14ac:dyDescent="0.25">
      <c r="A204" s="45"/>
      <c r="B204" s="46"/>
      <c r="C204" s="46"/>
      <c r="D204" s="46"/>
      <c r="E204" s="46"/>
      <c r="F204" s="46"/>
      <c r="G204" s="46"/>
      <c r="H204" s="46"/>
      <c r="I204" s="46"/>
      <c r="J204" s="46"/>
      <c r="K204" s="46"/>
      <c r="L204" s="47"/>
    </row>
    <row r="205" spans="1:12" x14ac:dyDescent="0.25">
      <c r="A205" s="45"/>
      <c r="B205" s="46"/>
      <c r="C205" s="46"/>
      <c r="D205" s="46"/>
      <c r="E205" s="46"/>
      <c r="F205" s="46"/>
      <c r="G205" s="46"/>
      <c r="H205" s="46"/>
      <c r="I205" s="46"/>
      <c r="J205" s="46"/>
      <c r="K205" s="46"/>
      <c r="L205" s="47"/>
    </row>
    <row r="206" spans="1:12" ht="24.95" customHeight="1" x14ac:dyDescent="0.25">
      <c r="A206" s="45"/>
      <c r="B206" s="46"/>
      <c r="C206" s="46"/>
      <c r="D206" s="46"/>
      <c r="E206" s="46"/>
      <c r="F206" s="46"/>
      <c r="G206" s="46"/>
      <c r="H206" s="46"/>
      <c r="I206" s="46"/>
      <c r="J206" s="46"/>
      <c r="K206" s="46"/>
      <c r="L206" s="47"/>
    </row>
    <row r="207" spans="1:12" ht="24.95" customHeight="1" x14ac:dyDescent="0.25">
      <c r="A207" s="45"/>
      <c r="B207" s="46"/>
      <c r="C207" s="46"/>
      <c r="D207" s="46"/>
      <c r="E207" s="46"/>
      <c r="F207" s="46"/>
      <c r="G207" s="46"/>
      <c r="H207" s="46"/>
      <c r="I207" s="46"/>
      <c r="J207" s="46"/>
      <c r="K207" s="46"/>
      <c r="L207" s="47"/>
    </row>
    <row r="208" spans="1:12" ht="24.95" customHeight="1" x14ac:dyDescent="0.25">
      <c r="A208" s="45"/>
      <c r="B208" s="46"/>
      <c r="C208" s="46"/>
      <c r="D208" s="46"/>
      <c r="E208" s="46"/>
      <c r="F208" s="46"/>
      <c r="G208" s="46"/>
      <c r="H208" s="46"/>
      <c r="I208" s="46"/>
      <c r="J208" s="46"/>
      <c r="K208" s="46"/>
      <c r="L208" s="47"/>
    </row>
    <row r="209" spans="1:12" ht="24.95" customHeight="1" x14ac:dyDescent="0.25">
      <c r="A209" s="45"/>
      <c r="B209" s="46"/>
      <c r="C209" s="46"/>
      <c r="D209" s="46"/>
      <c r="E209" s="46"/>
      <c r="F209" s="46"/>
      <c r="G209" s="46"/>
      <c r="H209" s="46"/>
      <c r="I209" s="46"/>
      <c r="J209" s="46"/>
      <c r="K209" s="46"/>
      <c r="L209" s="47"/>
    </row>
    <row r="210" spans="1:12" ht="24.95" customHeight="1" x14ac:dyDescent="0.25">
      <c r="A210" s="45"/>
      <c r="B210" s="46"/>
      <c r="C210" s="46"/>
      <c r="D210" s="46"/>
      <c r="E210" s="46"/>
      <c r="F210" s="46"/>
      <c r="G210" s="46"/>
      <c r="H210" s="46"/>
      <c r="I210" s="46"/>
      <c r="J210" s="46"/>
      <c r="K210" s="46"/>
      <c r="L210" s="47"/>
    </row>
    <row r="211" spans="1:12" ht="24.95" customHeight="1" x14ac:dyDescent="0.25">
      <c r="A211" s="45"/>
      <c r="B211" s="46"/>
      <c r="C211" s="46"/>
      <c r="D211" s="46"/>
      <c r="E211" s="46"/>
      <c r="F211" s="46"/>
      <c r="G211" s="46"/>
      <c r="H211" s="46"/>
      <c r="I211" s="46"/>
      <c r="J211" s="46"/>
      <c r="K211" s="46"/>
      <c r="L211" s="47"/>
    </row>
    <row r="212" spans="1:12" ht="24.95" customHeight="1" x14ac:dyDescent="0.25">
      <c r="A212" s="45"/>
      <c r="B212" s="46"/>
      <c r="C212" s="46"/>
      <c r="D212" s="46"/>
      <c r="E212" s="46"/>
      <c r="F212" s="46"/>
      <c r="G212" s="46"/>
      <c r="H212" s="46"/>
      <c r="I212" s="46"/>
      <c r="J212" s="46"/>
      <c r="K212" s="46"/>
      <c r="L212" s="47"/>
    </row>
    <row r="213" spans="1:12" ht="24.95" customHeight="1" x14ac:dyDescent="0.25">
      <c r="A213" s="45"/>
      <c r="B213" s="46"/>
      <c r="C213" s="46"/>
      <c r="D213" s="46"/>
      <c r="E213" s="46"/>
      <c r="F213" s="46"/>
      <c r="G213" s="46"/>
      <c r="H213" s="46"/>
      <c r="I213" s="46"/>
      <c r="J213" s="46"/>
      <c r="K213" s="46"/>
      <c r="L213" s="47"/>
    </row>
    <row r="214" spans="1:12" ht="24.95" customHeight="1" x14ac:dyDescent="0.25">
      <c r="A214" s="45"/>
      <c r="B214" s="46"/>
      <c r="C214" s="46"/>
      <c r="D214" s="46"/>
      <c r="E214" s="46"/>
      <c r="F214" s="46"/>
      <c r="G214" s="46"/>
      <c r="H214" s="46"/>
      <c r="I214" s="46"/>
      <c r="J214" s="46"/>
      <c r="K214" s="46"/>
      <c r="L214" s="47"/>
    </row>
    <row r="215" spans="1:12" ht="24.95" customHeight="1" x14ac:dyDescent="0.25">
      <c r="A215" s="45"/>
      <c r="B215" s="46"/>
      <c r="C215" s="46"/>
      <c r="D215" s="46"/>
      <c r="E215" s="46"/>
      <c r="F215" s="46"/>
      <c r="G215" s="46"/>
      <c r="H215" s="46"/>
      <c r="I215" s="46"/>
      <c r="J215" s="46"/>
      <c r="K215" s="46"/>
      <c r="L215" s="47"/>
    </row>
    <row r="216" spans="1:12" ht="24.95" customHeight="1" x14ac:dyDescent="0.25">
      <c r="A216" s="45"/>
      <c r="B216" s="46"/>
      <c r="C216" s="46"/>
      <c r="D216" s="46"/>
      <c r="E216" s="46"/>
      <c r="F216" s="46"/>
      <c r="G216" s="46"/>
      <c r="H216" s="46"/>
      <c r="I216" s="46"/>
      <c r="J216" s="46"/>
      <c r="K216" s="46"/>
      <c r="L216" s="47"/>
    </row>
    <row r="217" spans="1:12" ht="24.95" customHeight="1" x14ac:dyDescent="0.25">
      <c r="A217" s="45"/>
      <c r="B217" s="46"/>
      <c r="C217" s="46"/>
      <c r="D217" s="46"/>
      <c r="E217" s="46"/>
      <c r="F217" s="46"/>
      <c r="G217" s="46"/>
      <c r="H217" s="46"/>
      <c r="I217" s="46"/>
      <c r="J217" s="46"/>
      <c r="K217" s="46"/>
      <c r="L217" s="47"/>
    </row>
    <row r="218" spans="1:12" ht="24.95" customHeight="1" x14ac:dyDescent="0.25">
      <c r="A218" s="45"/>
      <c r="B218" s="46"/>
      <c r="C218" s="46"/>
      <c r="D218" s="46"/>
      <c r="E218" s="46"/>
      <c r="F218" s="46"/>
      <c r="G218" s="46"/>
      <c r="H218" s="46"/>
      <c r="I218" s="46"/>
      <c r="J218" s="46"/>
      <c r="K218" s="46"/>
      <c r="L218" s="47"/>
    </row>
    <row r="219" spans="1:12" ht="24.95" customHeight="1" x14ac:dyDescent="0.25">
      <c r="A219" s="45"/>
      <c r="B219" s="46"/>
      <c r="C219" s="46"/>
      <c r="D219" s="46"/>
      <c r="E219" s="46"/>
      <c r="F219" s="46"/>
      <c r="G219" s="46"/>
      <c r="H219" s="46"/>
      <c r="I219" s="46"/>
      <c r="J219" s="46"/>
      <c r="K219" s="46"/>
      <c r="L219" s="47"/>
    </row>
    <row r="220" spans="1:12" ht="24.95" customHeight="1" x14ac:dyDescent="0.25">
      <c r="A220" s="45"/>
      <c r="B220" s="46"/>
      <c r="C220" s="46"/>
      <c r="D220" s="46"/>
      <c r="E220" s="46"/>
      <c r="F220" s="46"/>
      <c r="G220" s="46"/>
      <c r="H220" s="46"/>
      <c r="I220" s="46"/>
      <c r="J220" s="46"/>
      <c r="K220" s="46"/>
      <c r="L220" s="47"/>
    </row>
    <row r="221" spans="1:12" x14ac:dyDescent="0.25">
      <c r="A221" s="45"/>
      <c r="B221" s="46"/>
      <c r="C221" s="46"/>
      <c r="D221" s="46"/>
      <c r="E221" s="46"/>
      <c r="F221" s="46"/>
      <c r="G221" s="46"/>
      <c r="H221" s="46"/>
      <c r="I221" s="46"/>
      <c r="J221" s="46"/>
      <c r="K221" s="46"/>
      <c r="L221" s="47"/>
    </row>
    <row r="222" spans="1:12" ht="13.5" thickBot="1" x14ac:dyDescent="0.3">
      <c r="A222" s="48"/>
      <c r="B222" s="49"/>
      <c r="C222" s="49"/>
      <c r="D222" s="49"/>
      <c r="E222" s="49"/>
      <c r="F222" s="49"/>
      <c r="G222" s="49"/>
      <c r="H222" s="49"/>
      <c r="I222" s="49"/>
      <c r="J222" s="49"/>
      <c r="K222" s="49"/>
      <c r="L222" s="50"/>
    </row>
    <row r="224" spans="1:12" x14ac:dyDescent="0.25">
      <c r="A224" s="324"/>
    </row>
    <row r="226" spans="1:2" ht="15" x14ac:dyDescent="0.25">
      <c r="A226" s="325"/>
      <c r="B226" s="313"/>
    </row>
    <row r="229" spans="1:2" ht="49.5" x14ac:dyDescent="0.25">
      <c r="A229" s="304"/>
    </row>
    <row r="230" spans="1:2" ht="15" x14ac:dyDescent="0.25">
      <c r="A230"/>
    </row>
    <row r="231" spans="1:2" ht="23.25" x14ac:dyDescent="0.25">
      <c r="A231" s="305"/>
    </row>
    <row r="232" spans="1:2" ht="15" x14ac:dyDescent="0.25">
      <c r="A232"/>
    </row>
    <row r="233" spans="1:2" ht="19.5" x14ac:dyDescent="0.25">
      <c r="A233" s="306"/>
    </row>
    <row r="234" spans="1:2" ht="21" x14ac:dyDescent="0.25">
      <c r="A234" s="307"/>
    </row>
    <row r="235" spans="1:2" ht="18" x14ac:dyDescent="0.25">
      <c r="A235" s="308"/>
    </row>
    <row r="236" spans="1:2" ht="17.25" x14ac:dyDescent="0.25">
      <c r="A236" s="309"/>
    </row>
    <row r="237" spans="1:2" ht="18" x14ac:dyDescent="0.25">
      <c r="A237" s="308"/>
    </row>
    <row r="238" spans="1:2" x14ac:dyDescent="0.25">
      <c r="A238" s="310"/>
    </row>
    <row r="239" spans="1:2" ht="18" x14ac:dyDescent="0.25">
      <c r="A239" s="308"/>
    </row>
    <row r="240" spans="1:2" x14ac:dyDescent="0.25">
      <c r="A240" s="310"/>
    </row>
    <row r="241" spans="1:1" ht="18" x14ac:dyDescent="0.25">
      <c r="A241" s="311"/>
    </row>
    <row r="242" spans="1:1" x14ac:dyDescent="0.25">
      <c r="A242" s="310"/>
    </row>
    <row r="243" spans="1:1" ht="18" x14ac:dyDescent="0.25">
      <c r="A243" s="311"/>
    </row>
    <row r="244" spans="1:1" x14ac:dyDescent="0.25">
      <c r="A244" s="310"/>
    </row>
    <row r="245" spans="1:1" ht="15" x14ac:dyDescent="0.25">
      <c r="A245" s="312"/>
    </row>
    <row r="246" spans="1:1" x14ac:dyDescent="0.25">
      <c r="A246" s="310"/>
    </row>
    <row r="247" spans="1:1" ht="18" x14ac:dyDescent="0.25">
      <c r="A247" s="308"/>
    </row>
    <row r="250" spans="1:1" ht="15" x14ac:dyDescent="0.25">
      <c r="A250" s="8"/>
    </row>
    <row r="251" spans="1:1" ht="15.75" x14ac:dyDescent="0.25">
      <c r="A251" s="314"/>
    </row>
    <row r="252" spans="1:1" ht="15.75" x14ac:dyDescent="0.25">
      <c r="A252" s="315"/>
    </row>
    <row r="253" spans="1:1" ht="15.75" x14ac:dyDescent="0.25">
      <c r="A253" s="315"/>
    </row>
    <row r="254" spans="1:1" ht="15" x14ac:dyDescent="0.25">
      <c r="A254"/>
    </row>
    <row r="255" spans="1:1" ht="15.75" x14ac:dyDescent="0.25">
      <c r="A255" s="316"/>
    </row>
    <row r="256" spans="1:1" ht="15" x14ac:dyDescent="0.25">
      <c r="A256"/>
    </row>
    <row r="257" spans="1:1" ht="15.75" x14ac:dyDescent="0.25">
      <c r="A257" s="316"/>
    </row>
    <row r="258" spans="1:1" ht="15" x14ac:dyDescent="0.25">
      <c r="A258"/>
    </row>
    <row r="259" spans="1:1" ht="15" x14ac:dyDescent="0.25">
      <c r="A259" s="317"/>
    </row>
    <row r="260" spans="1:1" ht="15" x14ac:dyDescent="0.25">
      <c r="A260"/>
    </row>
    <row r="261" spans="1:1" ht="15.75" x14ac:dyDescent="0.25">
      <c r="A261" s="318"/>
    </row>
    <row r="262" spans="1:1" ht="15.75" x14ac:dyDescent="0.25">
      <c r="A262" s="318"/>
    </row>
    <row r="263" spans="1:1" ht="15.75" x14ac:dyDescent="0.25">
      <c r="A263" s="318"/>
    </row>
    <row r="264" spans="1:1" ht="15.75" x14ac:dyDescent="0.25">
      <c r="A264" s="318"/>
    </row>
  </sheetData>
  <sheetProtection selectLockedCells="1"/>
  <sortState xmlns:xlrd2="http://schemas.microsoft.com/office/spreadsheetml/2017/richdata2" ref="BP9:BQ64">
    <sortCondition ref="BP9"/>
  </sortState>
  <mergeCells count="216">
    <mergeCell ref="J73:L73"/>
    <mergeCell ref="J74:L74"/>
    <mergeCell ref="C73:I73"/>
    <mergeCell ref="C74:I74"/>
    <mergeCell ref="A74:B74"/>
    <mergeCell ref="J70:L70"/>
    <mergeCell ref="A70:B70"/>
    <mergeCell ref="C70:I70"/>
    <mergeCell ref="J71:L71"/>
    <mergeCell ref="C71:I71"/>
    <mergeCell ref="A71:B71"/>
    <mergeCell ref="J72:L72"/>
    <mergeCell ref="C72:I72"/>
    <mergeCell ref="A72:B72"/>
    <mergeCell ref="B120:C120"/>
    <mergeCell ref="E120:F120"/>
    <mergeCell ref="G132:H132"/>
    <mergeCell ref="A65:B65"/>
    <mergeCell ref="A66:B66"/>
    <mergeCell ref="J68:L68"/>
    <mergeCell ref="A67:B67"/>
    <mergeCell ref="C68:I68"/>
    <mergeCell ref="J75:L75"/>
    <mergeCell ref="B119:C119"/>
    <mergeCell ref="E119:F119"/>
    <mergeCell ref="G79:L79"/>
    <mergeCell ref="A118:L118"/>
    <mergeCell ref="G80:L84"/>
    <mergeCell ref="G119:L120"/>
    <mergeCell ref="C65:I65"/>
    <mergeCell ref="J66:L66"/>
    <mergeCell ref="C66:I66"/>
    <mergeCell ref="J67:L67"/>
    <mergeCell ref="C67:I67"/>
    <mergeCell ref="J69:L69"/>
    <mergeCell ref="C69:I69"/>
    <mergeCell ref="A69:B69"/>
    <mergeCell ref="A73:B73"/>
    <mergeCell ref="L123:L131"/>
    <mergeCell ref="J123:J131"/>
    <mergeCell ref="B132:F132"/>
    <mergeCell ref="D179:G179"/>
    <mergeCell ref="A174:C174"/>
    <mergeCell ref="D176:G176"/>
    <mergeCell ref="D177:G177"/>
    <mergeCell ref="A173:C173"/>
    <mergeCell ref="A140:K140"/>
    <mergeCell ref="D139:E139"/>
    <mergeCell ref="I172:L175"/>
    <mergeCell ref="B4:K4"/>
    <mergeCell ref="A8:C8"/>
    <mergeCell ref="G26:H26"/>
    <mergeCell ref="C64:I64"/>
    <mergeCell ref="D11:E11"/>
    <mergeCell ref="H10:I10"/>
    <mergeCell ref="H11:I11"/>
    <mergeCell ref="D12:L12"/>
    <mergeCell ref="D13:L13"/>
    <mergeCell ref="D14:L14"/>
    <mergeCell ref="A16:L16"/>
    <mergeCell ref="K23:L23"/>
    <mergeCell ref="K20:L22"/>
    <mergeCell ref="K24:L24"/>
    <mergeCell ref="D10:E10"/>
    <mergeCell ref="J11:K11"/>
    <mergeCell ref="A10:C11"/>
    <mergeCell ref="L10:L11"/>
    <mergeCell ref="B25:E25"/>
    <mergeCell ref="A15:J15"/>
    <mergeCell ref="A20:A21"/>
    <mergeCell ref="G20:J20"/>
    <mergeCell ref="A60:L60"/>
    <mergeCell ref="A62:L62"/>
    <mergeCell ref="G33:L33"/>
    <mergeCell ref="G34:L34"/>
    <mergeCell ref="G35:L35"/>
    <mergeCell ref="G36:L36"/>
    <mergeCell ref="B44:E45"/>
    <mergeCell ref="F44:F45"/>
    <mergeCell ref="K44:L44"/>
    <mergeCell ref="K45:L45"/>
    <mergeCell ref="K25:L25"/>
    <mergeCell ref="G28:J28"/>
    <mergeCell ref="B35:E35"/>
    <mergeCell ref="B36:E36"/>
    <mergeCell ref="B26:E26"/>
    <mergeCell ref="B27:E27"/>
    <mergeCell ref="D30:E30"/>
    <mergeCell ref="F30:G30"/>
    <mergeCell ref="B37:E37"/>
    <mergeCell ref="G37:J37"/>
    <mergeCell ref="K37:L37"/>
    <mergeCell ref="G44:G46"/>
    <mergeCell ref="G41:J41"/>
    <mergeCell ref="K41:L43"/>
    <mergeCell ref="B43:E43"/>
    <mergeCell ref="F11:G11"/>
    <mergeCell ref="J10:K10"/>
    <mergeCell ref="B20:E21"/>
    <mergeCell ref="A2:K2"/>
    <mergeCell ref="J64:L64"/>
    <mergeCell ref="J65:L65"/>
    <mergeCell ref="A68:B68"/>
    <mergeCell ref="B23:E24"/>
    <mergeCell ref="F23:F24"/>
    <mergeCell ref="A64:B64"/>
    <mergeCell ref="A31:J31"/>
    <mergeCell ref="B33:E33"/>
    <mergeCell ref="B28:E28"/>
    <mergeCell ref="A61:J61"/>
    <mergeCell ref="A63:J63"/>
    <mergeCell ref="B34:E34"/>
    <mergeCell ref="I26:L26"/>
    <mergeCell ref="G27:L27"/>
    <mergeCell ref="K28:L28"/>
    <mergeCell ref="A29:A30"/>
    <mergeCell ref="B29:C29"/>
    <mergeCell ref="D29:E29"/>
    <mergeCell ref="F29:G29"/>
    <mergeCell ref="B30:C30"/>
    <mergeCell ref="F50:G50"/>
    <mergeCell ref="A75:B75"/>
    <mergeCell ref="A76:J76"/>
    <mergeCell ref="A77:L77"/>
    <mergeCell ref="K124:K131"/>
    <mergeCell ref="A1:L1"/>
    <mergeCell ref="A3:L3"/>
    <mergeCell ref="D5:L5"/>
    <mergeCell ref="D6:L6"/>
    <mergeCell ref="D7:L7"/>
    <mergeCell ref="D8:L8"/>
    <mergeCell ref="H25:I25"/>
    <mergeCell ref="G23:G24"/>
    <mergeCell ref="A5:C5"/>
    <mergeCell ref="A6:C6"/>
    <mergeCell ref="A7:C7"/>
    <mergeCell ref="A9:C9"/>
    <mergeCell ref="A12:C12"/>
    <mergeCell ref="A13:C13"/>
    <mergeCell ref="A14:C14"/>
    <mergeCell ref="F20:F21"/>
    <mergeCell ref="A23:A24"/>
    <mergeCell ref="B22:E22"/>
    <mergeCell ref="F10:G10"/>
    <mergeCell ref="C75:I75"/>
    <mergeCell ref="A180:J180"/>
    <mergeCell ref="D172:G172"/>
    <mergeCell ref="A175:C175"/>
    <mergeCell ref="A176:C176"/>
    <mergeCell ref="J141:K141"/>
    <mergeCell ref="L141:L142"/>
    <mergeCell ref="A171:L171"/>
    <mergeCell ref="A121:J121"/>
    <mergeCell ref="I123:I131"/>
    <mergeCell ref="F123:F131"/>
    <mergeCell ref="A117:J117"/>
    <mergeCell ref="A178:C178"/>
    <mergeCell ref="A179:C179"/>
    <mergeCell ref="D174:G174"/>
    <mergeCell ref="D175:G175"/>
    <mergeCell ref="D178:G178"/>
    <mergeCell ref="D173:G173"/>
    <mergeCell ref="A172:C172"/>
    <mergeCell ref="A177:C177"/>
    <mergeCell ref="C141:D141"/>
    <mergeCell ref="D123:D131"/>
    <mergeCell ref="A141:B141"/>
    <mergeCell ref="E141:F141"/>
    <mergeCell ref="B51:C51"/>
    <mergeCell ref="D51:E51"/>
    <mergeCell ref="F51:G51"/>
    <mergeCell ref="A38:L38"/>
    <mergeCell ref="B58:E58"/>
    <mergeCell ref="G58:J58"/>
    <mergeCell ref="K58:L58"/>
    <mergeCell ref="H50:L51"/>
    <mergeCell ref="B46:E46"/>
    <mergeCell ref="H46:I46"/>
    <mergeCell ref="K46:L46"/>
    <mergeCell ref="B47:E47"/>
    <mergeCell ref="G47:H47"/>
    <mergeCell ref="I47:L47"/>
    <mergeCell ref="G48:L48"/>
    <mergeCell ref="B49:E49"/>
    <mergeCell ref="G49:J49"/>
    <mergeCell ref="K49:L49"/>
    <mergeCell ref="A41:A42"/>
    <mergeCell ref="B41:E42"/>
    <mergeCell ref="F41:F42"/>
    <mergeCell ref="A44:A45"/>
    <mergeCell ref="B50:C50"/>
    <mergeCell ref="D50:E50"/>
    <mergeCell ref="D9:E9"/>
    <mergeCell ref="H9:I9"/>
    <mergeCell ref="F9:G9"/>
    <mergeCell ref="J9:K9"/>
    <mergeCell ref="A59:L59"/>
    <mergeCell ref="A18:L18"/>
    <mergeCell ref="A17:L17"/>
    <mergeCell ref="A39:L39"/>
    <mergeCell ref="H29:L30"/>
    <mergeCell ref="B57:E57"/>
    <mergeCell ref="G57:L57"/>
    <mergeCell ref="B32:E32"/>
    <mergeCell ref="G32:L32"/>
    <mergeCell ref="A52:J52"/>
    <mergeCell ref="B53:E53"/>
    <mergeCell ref="G53:L53"/>
    <mergeCell ref="B54:E54"/>
    <mergeCell ref="G54:L54"/>
    <mergeCell ref="B55:E55"/>
    <mergeCell ref="G55:L55"/>
    <mergeCell ref="B56:E56"/>
    <mergeCell ref="G56:L56"/>
    <mergeCell ref="B48:E48"/>
    <mergeCell ref="A50:A51"/>
  </mergeCells>
  <dataValidations count="1">
    <dataValidation type="list" allowBlank="1" showInputMessage="1" showErrorMessage="1" sqref="D5" xr:uid="{4428A74D-44B7-408E-96DC-F903FAC87E1A}">
      <formula1>$BP$5:$BP$7</formula1>
    </dataValidation>
  </dataValidations>
  <hyperlinks>
    <hyperlink ref="C68" r:id="rId1" xr:uid="{6F1B7B62-A6AC-47BF-AA6F-D5624ECDD6BC}"/>
    <hyperlink ref="M115" r:id="rId2" display="http://legislacao.planalto.gov.br/legisla/legislacao.nsf/Viw_Identificacao/lei 4.950-A-1966?OpenDocument" xr:uid="{77102E53-387C-4FF2-9A20-1AEA026F036E}"/>
    <hyperlink ref="B132" r:id="rId3" xr:uid="{E5F76817-EFA6-4933-87D8-FE4077497AF0}"/>
  </hyperlinks>
  <pageMargins left="0.51181102362204722" right="0.51181102362204722" top="0.78740157480314965" bottom="0.78740157480314965" header="0.31496062992125984" footer="0.31496062992125984"/>
  <pageSetup paperSize="9" scale="44" fitToHeight="1000" orientation="landscape" r:id="rId4"/>
  <headerFooter>
    <oddHeader>&amp;L&amp;A</oddHeader>
    <oddFooter>&amp;RPágina &amp;P de &amp;N</oddFooter>
  </headerFooter>
  <rowBreaks count="3" manualBreakCount="3">
    <brk id="59" max="16383" man="1"/>
    <brk id="85" max="16383" man="1"/>
    <brk id="139" max="16383" man="1"/>
  </rowBreaks>
  <ignoredErrors>
    <ignoredError sqref="B87 B101 L87 L90:L114" twoDigitTextYear="1"/>
  </ignoredError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pageSetUpPr fitToPage="1"/>
  </sheetPr>
  <dimension ref="A1:H57"/>
  <sheetViews>
    <sheetView showGridLines="0" topLeftCell="A55" zoomScale="70" zoomScaleNormal="70" workbookViewId="0">
      <selection activeCell="C55" sqref="C55"/>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965" t="s">
        <v>194</v>
      </c>
      <c r="B1" s="965"/>
      <c r="C1" s="965"/>
      <c r="D1" s="965"/>
    </row>
    <row r="2" spans="1:8" ht="20.100000000000001" customHeight="1" thickBot="1" x14ac:dyDescent="0.3">
      <c r="A2" s="975" t="s">
        <v>137</v>
      </c>
      <c r="B2" s="975"/>
      <c r="C2" s="975"/>
      <c r="D2" s="975"/>
    </row>
    <row r="3" spans="1:8" ht="34.5" customHeight="1" thickBot="1" x14ac:dyDescent="0.3">
      <c r="A3" s="976" t="s">
        <v>195</v>
      </c>
      <c r="B3" s="976"/>
      <c r="C3" s="78" t="s">
        <v>196</v>
      </c>
      <c r="D3" s="78" t="s">
        <v>196</v>
      </c>
    </row>
    <row r="4" spans="1:8" ht="30" customHeight="1" thickBot="1" x14ac:dyDescent="0.3">
      <c r="A4" s="79" t="s">
        <v>197</v>
      </c>
      <c r="B4" s="80" t="s">
        <v>198</v>
      </c>
      <c r="C4" s="81">
        <f>1/12</f>
        <v>8.3333333333333329E-2</v>
      </c>
      <c r="D4" s="81">
        <f>1/12</f>
        <v>8.3333333333333329E-2</v>
      </c>
      <c r="F4" s="89" t="s">
        <v>199</v>
      </c>
    </row>
    <row r="5" spans="1:8" ht="30" customHeight="1" thickBot="1" x14ac:dyDescent="0.3">
      <c r="A5" s="82" t="s">
        <v>200</v>
      </c>
      <c r="B5" s="83" t="s">
        <v>201</v>
      </c>
      <c r="C5" s="84">
        <f>ROUND((1/11)*(1+(1/3)),3)</f>
        <v>0.121</v>
      </c>
      <c r="D5" s="84">
        <f>ROUND((1/11)*(1+(1/3)),3)</f>
        <v>0.121</v>
      </c>
      <c r="F5" s="89" t="s">
        <v>199</v>
      </c>
    </row>
    <row r="6" spans="1:8" s="87" customFormat="1" ht="20.100000000000001" customHeight="1" thickBot="1" x14ac:dyDescent="0.3">
      <c r="A6" s="975" t="s">
        <v>202</v>
      </c>
      <c r="B6" s="975"/>
      <c r="C6" s="85">
        <f>SUM(C4:C5)</f>
        <v>0.20433333333333331</v>
      </c>
      <c r="D6" s="85">
        <f>SUM(D4:D5)</f>
        <v>0.20433333333333331</v>
      </c>
      <c r="E6" s="88"/>
      <c r="F6" s="2"/>
      <c r="G6" s="2"/>
      <c r="H6" s="86"/>
    </row>
    <row r="7" spans="1:8" s="87" customFormat="1" ht="20.100000000000001" customHeight="1" thickBot="1" x14ac:dyDescent="0.3">
      <c r="A7" s="977"/>
      <c r="B7" s="977"/>
      <c r="C7" s="977"/>
      <c r="D7" s="977"/>
      <c r="E7" s="86"/>
    </row>
    <row r="8" spans="1:8" s="87" customFormat="1" ht="30" customHeight="1" thickBot="1" x14ac:dyDescent="0.3">
      <c r="A8" s="976" t="s">
        <v>203</v>
      </c>
      <c r="B8" s="976"/>
      <c r="C8" s="78" t="s">
        <v>196</v>
      </c>
      <c r="D8" s="78" t="s">
        <v>196</v>
      </c>
      <c r="E8" s="86"/>
    </row>
    <row r="9" spans="1:8" s="87" customFormat="1" ht="20.100000000000001" customHeight="1" thickBot="1" x14ac:dyDescent="0.3">
      <c r="A9" s="79" t="s">
        <v>197</v>
      </c>
      <c r="B9" s="80" t="s">
        <v>204</v>
      </c>
      <c r="C9" s="81">
        <v>0.2</v>
      </c>
      <c r="D9" s="81">
        <v>0.2</v>
      </c>
      <c r="E9" s="86"/>
      <c r="F9" s="87" t="s">
        <v>205</v>
      </c>
    </row>
    <row r="10" spans="1:8" s="87" customFormat="1" ht="20.100000000000001" customHeight="1" thickBot="1" x14ac:dyDescent="0.3">
      <c r="A10" s="82" t="s">
        <v>200</v>
      </c>
      <c r="B10" s="83" t="s">
        <v>206</v>
      </c>
      <c r="C10" s="84">
        <v>2.5000000000000001E-2</v>
      </c>
      <c r="D10" s="84">
        <v>2.5000000000000001E-2</v>
      </c>
      <c r="E10" s="86"/>
      <c r="F10" s="87" t="s">
        <v>207</v>
      </c>
    </row>
    <row r="11" spans="1:8" s="87" customFormat="1" ht="20.100000000000001" customHeight="1" thickBot="1" x14ac:dyDescent="0.3">
      <c r="A11" s="79" t="s">
        <v>208</v>
      </c>
      <c r="B11" s="80" t="s">
        <v>209</v>
      </c>
      <c r="C11" s="81">
        <f>'ENTRADA DE DADOS'!D119*'ENTRADA DE DADOS'!D120</f>
        <v>0.03</v>
      </c>
      <c r="D11" s="81">
        <f>C11</f>
        <v>0.03</v>
      </c>
      <c r="E11" s="86"/>
      <c r="F11" s="87" t="s">
        <v>210</v>
      </c>
    </row>
    <row r="12" spans="1:8" s="87" customFormat="1" ht="20.100000000000001" customHeight="1" thickBot="1" x14ac:dyDescent="0.3">
      <c r="A12" s="82" t="s">
        <v>211</v>
      </c>
      <c r="B12" s="83" t="s">
        <v>212</v>
      </c>
      <c r="C12" s="84">
        <v>1.4999999999999999E-2</v>
      </c>
      <c r="D12" s="84">
        <v>1.4999999999999999E-2</v>
      </c>
      <c r="E12" s="86"/>
      <c r="F12" s="87" t="s">
        <v>213</v>
      </c>
    </row>
    <row r="13" spans="1:8" s="87" customFormat="1" ht="20.100000000000001" customHeight="1" thickBot="1" x14ac:dyDescent="0.3">
      <c r="A13" s="79" t="s">
        <v>214</v>
      </c>
      <c r="B13" s="80" t="s">
        <v>215</v>
      </c>
      <c r="C13" s="81">
        <v>0.01</v>
      </c>
      <c r="D13" s="81">
        <v>0.01</v>
      </c>
      <c r="E13" s="86"/>
      <c r="F13" s="87" t="s">
        <v>216</v>
      </c>
    </row>
    <row r="14" spans="1:8" s="87" customFormat="1" ht="20.100000000000001" customHeight="1" thickBot="1" x14ac:dyDescent="0.3">
      <c r="A14" s="82" t="s">
        <v>217</v>
      </c>
      <c r="B14" s="83" t="s">
        <v>218</v>
      </c>
      <c r="C14" s="84">
        <v>6.0000000000000001E-3</v>
      </c>
      <c r="D14" s="84">
        <v>6.0000000000000001E-3</v>
      </c>
      <c r="E14" s="86"/>
      <c r="F14" s="87" t="s">
        <v>219</v>
      </c>
    </row>
    <row r="15" spans="1:8" s="87" customFormat="1" ht="20.100000000000001" customHeight="1" thickBot="1" x14ac:dyDescent="0.3">
      <c r="A15" s="79" t="s">
        <v>220</v>
      </c>
      <c r="B15" s="80" t="s">
        <v>221</v>
      </c>
      <c r="C15" s="81">
        <v>2E-3</v>
      </c>
      <c r="D15" s="81">
        <v>2E-3</v>
      </c>
      <c r="E15" s="86"/>
      <c r="F15" s="87" t="s">
        <v>222</v>
      </c>
    </row>
    <row r="16" spans="1:8" s="87" customFormat="1" ht="20.100000000000001" customHeight="1" thickBot="1" x14ac:dyDescent="0.3">
      <c r="A16" s="82" t="s">
        <v>223</v>
      </c>
      <c r="B16" s="83" t="s">
        <v>224</v>
      </c>
      <c r="C16" s="84">
        <v>0.08</v>
      </c>
      <c r="D16" s="84">
        <v>0.08</v>
      </c>
      <c r="E16" s="86"/>
      <c r="F16" s="87" t="s">
        <v>225</v>
      </c>
    </row>
    <row r="17" spans="1:8" s="87" customFormat="1" ht="20.100000000000001" customHeight="1" thickBot="1" x14ac:dyDescent="0.3">
      <c r="A17" s="975" t="s">
        <v>226</v>
      </c>
      <c r="B17" s="975"/>
      <c r="C17" s="85">
        <f>SUM(C9:C16)</f>
        <v>0.36800000000000005</v>
      </c>
      <c r="D17" s="85">
        <f>SUM(D9:D16)</f>
        <v>0.36800000000000005</v>
      </c>
      <c r="E17" s="88"/>
      <c r="F17" s="2"/>
      <c r="G17" s="2"/>
      <c r="H17" s="86"/>
    </row>
    <row r="18" spans="1:8" s="87" customFormat="1" ht="20.100000000000001" customHeight="1" thickBot="1" x14ac:dyDescent="0.3">
      <c r="A18" s="977"/>
      <c r="B18" s="977"/>
      <c r="C18" s="977"/>
      <c r="D18" s="977"/>
      <c r="E18" s="86"/>
    </row>
    <row r="19" spans="1:8" s="87" customFormat="1" ht="30" customHeight="1" thickBot="1" x14ac:dyDescent="0.3">
      <c r="A19" s="976" t="s">
        <v>227</v>
      </c>
      <c r="B19" s="976"/>
      <c r="C19" s="78"/>
      <c r="D19" s="78"/>
      <c r="E19" s="86"/>
    </row>
    <row r="20" spans="1:8" s="87" customFormat="1" ht="33" customHeight="1" thickBot="1" x14ac:dyDescent="0.3">
      <c r="A20" s="79" t="s">
        <v>228</v>
      </c>
      <c r="B20" s="80" t="s">
        <v>229</v>
      </c>
      <c r="C20" s="81"/>
      <c r="D20" s="81">
        <f>C6</f>
        <v>0.20433333333333331</v>
      </c>
      <c r="E20" s="86"/>
      <c r="H20" s="87">
        <f>8.33/12</f>
        <v>0.69416666666666671</v>
      </c>
    </row>
    <row r="21" spans="1:8" s="87" customFormat="1" ht="33" customHeight="1" thickBot="1" x14ac:dyDescent="0.3">
      <c r="A21" s="82"/>
      <c r="B21" s="83" t="s">
        <v>230</v>
      </c>
      <c r="C21" s="84"/>
      <c r="D21" s="84">
        <f>ROUND(D22*D20,4)</f>
        <v>7.5200000000000003E-2</v>
      </c>
      <c r="E21" s="86"/>
      <c r="H21" s="87">
        <f>8.33+0.694167</f>
        <v>9.0241670000000003</v>
      </c>
    </row>
    <row r="22" spans="1:8" s="87" customFormat="1" ht="33" customHeight="1" thickBot="1" x14ac:dyDescent="0.3">
      <c r="A22" s="79" t="s">
        <v>231</v>
      </c>
      <c r="B22" s="80" t="s">
        <v>232</v>
      </c>
      <c r="C22" s="81"/>
      <c r="D22" s="81">
        <f>D17</f>
        <v>0.36800000000000005</v>
      </c>
      <c r="E22" s="86"/>
    </row>
    <row r="23" spans="1:8" s="87" customFormat="1" ht="30" customHeight="1" thickBot="1" x14ac:dyDescent="0.3">
      <c r="A23" s="967" t="s">
        <v>233</v>
      </c>
      <c r="B23" s="967"/>
      <c r="C23" s="967"/>
      <c r="D23" s="90">
        <f>SUM(D20:D22)</f>
        <v>0.64753333333333329</v>
      </c>
      <c r="E23" s="86"/>
    </row>
    <row r="24" spans="1:8" s="87" customFormat="1" ht="20.100000000000001" customHeight="1" thickBot="1" x14ac:dyDescent="0.3">
      <c r="A24" s="966"/>
      <c r="B24" s="966"/>
      <c r="C24" s="966"/>
      <c r="D24" s="966"/>
      <c r="E24" s="86"/>
    </row>
    <row r="25" spans="1:8" s="87" customFormat="1" ht="30" customHeight="1" thickBot="1" x14ac:dyDescent="0.3">
      <c r="A25" s="975" t="s">
        <v>234</v>
      </c>
      <c r="B25" s="975"/>
      <c r="C25" s="975"/>
      <c r="D25" s="975"/>
      <c r="E25" s="86"/>
    </row>
    <row r="26" spans="1:8" s="87" customFormat="1" ht="39" customHeight="1" thickBot="1" x14ac:dyDescent="0.3">
      <c r="A26" s="968" t="s">
        <v>235</v>
      </c>
      <c r="B26" s="969"/>
      <c r="C26" s="969"/>
      <c r="D26" s="969"/>
      <c r="E26" s="86"/>
    </row>
    <row r="27" spans="1:8" s="87" customFormat="1" ht="30" customHeight="1" thickBot="1" x14ac:dyDescent="0.3">
      <c r="A27" s="972" t="s">
        <v>236</v>
      </c>
      <c r="B27" s="972"/>
      <c r="C27" s="91" t="s">
        <v>237</v>
      </c>
      <c r="D27" s="91" t="s">
        <v>238</v>
      </c>
      <c r="E27" s="86"/>
    </row>
    <row r="28" spans="1:8" s="96" customFormat="1" ht="60" customHeight="1" thickBot="1" x14ac:dyDescent="0.3">
      <c r="A28" s="92" t="s">
        <v>197</v>
      </c>
      <c r="B28" s="93" t="s">
        <v>239</v>
      </c>
      <c r="C28" s="94">
        <f>ROUND(1/'ENTRADA DE DADOS'!$L$9*0.05,4)</f>
        <v>2.5000000000000001E-3</v>
      </c>
      <c r="D28" s="94">
        <f>ROUND(1/'ENTRADA DE DADOS'!$L$9*0.0555,4)</f>
        <v>2.8E-3</v>
      </c>
      <c r="E28" s="95"/>
      <c r="F28" s="100" t="s">
        <v>240</v>
      </c>
    </row>
    <row r="29" spans="1:8" s="87" customFormat="1" ht="50.1" customHeight="1" thickBot="1" x14ac:dyDescent="0.3">
      <c r="A29" s="97" t="s">
        <v>200</v>
      </c>
      <c r="B29" s="98" t="s">
        <v>241</v>
      </c>
      <c r="C29" s="99">
        <f>ROUND(C28*8%,4)</f>
        <v>2.0000000000000001E-4</v>
      </c>
      <c r="D29" s="99">
        <f>ROUND(D28*8%,4)</f>
        <v>2.0000000000000001E-4</v>
      </c>
      <c r="E29" s="86"/>
      <c r="F29" s="101"/>
    </row>
    <row r="30" spans="1:8" s="96" customFormat="1" ht="60" customHeight="1" thickBot="1" x14ac:dyDescent="0.3">
      <c r="A30" s="92" t="s">
        <v>208</v>
      </c>
      <c r="B30" s="93" t="s">
        <v>242</v>
      </c>
      <c r="C30" s="94">
        <f>ROUND(0.08*0.4*0.05*((1)+(1/11)+(4/33)),4)</f>
        <v>1.9E-3</v>
      </c>
      <c r="D30" s="94">
        <f>ROUND((0.08*0.4*0.0555*(1+0.0833+0.09075+0.03025)),4)</f>
        <v>2.0999999999999999E-3</v>
      </c>
      <c r="E30" s="95"/>
      <c r="F30" s="100" t="s">
        <v>243</v>
      </c>
    </row>
    <row r="31" spans="1:8" s="87" customFormat="1" ht="50.1" customHeight="1" thickBot="1" x14ac:dyDescent="0.3">
      <c r="A31" s="97" t="s">
        <v>211</v>
      </c>
      <c r="B31" s="98" t="s">
        <v>244</v>
      </c>
      <c r="C31" s="99">
        <f>((1/30)*7)/'ENTRADA DE DADOS'!L9</f>
        <v>1.1666666666666667E-2</v>
      </c>
      <c r="D31" s="99">
        <f>C31</f>
        <v>1.1666666666666667E-2</v>
      </c>
      <c r="E31" s="86"/>
      <c r="F31" s="101" t="s">
        <v>245</v>
      </c>
    </row>
    <row r="32" spans="1:8" s="96" customFormat="1" ht="60" customHeight="1" thickBot="1" x14ac:dyDescent="0.3">
      <c r="A32" s="92" t="s">
        <v>214</v>
      </c>
      <c r="B32" s="93" t="s">
        <v>246</v>
      </c>
      <c r="C32" s="94">
        <f>ROUND(C31*C17,4)</f>
        <v>4.3E-3</v>
      </c>
      <c r="D32" s="94">
        <f>ROUND(D31*D17,4)</f>
        <v>4.3E-3</v>
      </c>
      <c r="E32" s="95"/>
      <c r="F32" s="100"/>
    </row>
    <row r="33" spans="1:6" s="87" customFormat="1" ht="50.1" customHeight="1" thickBot="1" x14ac:dyDescent="0.3">
      <c r="A33" s="97" t="s">
        <v>217</v>
      </c>
      <c r="B33" s="98" t="s">
        <v>247</v>
      </c>
      <c r="C33" s="99">
        <f>ROUND(0.08*C31*0.4,4)</f>
        <v>4.0000000000000002E-4</v>
      </c>
      <c r="D33" s="99">
        <f>ROUND(0.08*D31*0.4,4)</f>
        <v>4.0000000000000002E-4</v>
      </c>
      <c r="E33" s="86"/>
      <c r="F33" s="101" t="s">
        <v>243</v>
      </c>
    </row>
    <row r="34" spans="1:6" s="96" customFormat="1" ht="60" customHeight="1" thickBot="1" x14ac:dyDescent="0.3">
      <c r="A34" s="92" t="s">
        <v>248</v>
      </c>
      <c r="B34" s="93" t="s">
        <v>249</v>
      </c>
      <c r="C34" s="94">
        <f>ROUND(0.08*0.4*0.95*((1) + (1/11) + (4/33)),4)</f>
        <v>3.6799999999999999E-2</v>
      </c>
      <c r="D34" s="94">
        <f>ROUND(0.08*0.4*0.9445*(1+0.0833+0.09075+0.03025),4)</f>
        <v>3.6400000000000002E-2</v>
      </c>
      <c r="E34" s="95"/>
      <c r="F34" s="100" t="s">
        <v>243</v>
      </c>
    </row>
    <row r="35" spans="1:6" s="87" customFormat="1" ht="30" customHeight="1" thickBot="1" x14ac:dyDescent="0.3">
      <c r="A35" s="980" t="s">
        <v>250</v>
      </c>
      <c r="B35" s="980"/>
      <c r="C35" s="102">
        <f>SUM(C28:C34)</f>
        <v>5.7766666666666661E-2</v>
      </c>
      <c r="D35" s="102">
        <f>SUM(D28:D34)</f>
        <v>5.7866666666666663E-2</v>
      </c>
      <c r="E35" s="86"/>
    </row>
    <row r="36" spans="1:6" s="87" customFormat="1" ht="20.100000000000001" customHeight="1" thickBot="1" x14ac:dyDescent="0.3">
      <c r="A36" s="103"/>
      <c r="B36" s="104"/>
      <c r="C36" s="104"/>
      <c r="D36" s="104"/>
      <c r="E36" s="86"/>
    </row>
    <row r="37" spans="1:6" s="87" customFormat="1" ht="30" customHeight="1" thickBot="1" x14ac:dyDescent="0.3">
      <c r="A37" s="967" t="s">
        <v>251</v>
      </c>
      <c r="B37" s="967"/>
      <c r="C37" s="967"/>
      <c r="D37" s="967"/>
      <c r="E37" s="86"/>
    </row>
    <row r="38" spans="1:6" s="87" customFormat="1" ht="33" customHeight="1" thickBot="1" x14ac:dyDescent="0.3">
      <c r="A38" s="970" t="s">
        <v>252</v>
      </c>
      <c r="B38" s="971"/>
      <c r="C38" s="971"/>
      <c r="D38" s="971"/>
      <c r="E38" s="86"/>
    </row>
    <row r="39" spans="1:6" s="87" customFormat="1" ht="30" customHeight="1" thickBot="1" x14ac:dyDescent="0.3">
      <c r="A39" s="972" t="s">
        <v>690</v>
      </c>
      <c r="B39" s="972"/>
      <c r="C39" s="91" t="s">
        <v>237</v>
      </c>
      <c r="D39" s="91" t="s">
        <v>238</v>
      </c>
      <c r="E39" s="86"/>
    </row>
    <row r="40" spans="1:6" s="87" customFormat="1" ht="30" customHeight="1" thickBot="1" x14ac:dyDescent="0.3">
      <c r="A40" s="105" t="s">
        <v>197</v>
      </c>
      <c r="B40" s="106" t="s">
        <v>254</v>
      </c>
      <c r="C40" s="94">
        <v>0</v>
      </c>
      <c r="D40" s="94">
        <v>0</v>
      </c>
      <c r="E40" s="86"/>
    </row>
    <row r="41" spans="1:6" s="87" customFormat="1" ht="46.5" customHeight="1" thickBot="1" x14ac:dyDescent="0.3">
      <c r="A41" s="97" t="s">
        <v>200</v>
      </c>
      <c r="B41" s="107" t="s">
        <v>255</v>
      </c>
      <c r="C41" s="99">
        <f>ROUND(2.96/30*1/12,4)</f>
        <v>8.2000000000000007E-3</v>
      </c>
      <c r="D41" s="99">
        <f>ROUND(5.96/365,4)</f>
        <v>1.6299999999999999E-2</v>
      </c>
      <c r="E41" s="86"/>
      <c r="F41" s="87" t="s">
        <v>256</v>
      </c>
    </row>
    <row r="42" spans="1:6" s="87" customFormat="1" ht="30" customHeight="1" thickBot="1" x14ac:dyDescent="0.3">
      <c r="A42" s="105" t="s">
        <v>208</v>
      </c>
      <c r="B42" s="106" t="s">
        <v>257</v>
      </c>
      <c r="C42" s="94">
        <f>ROUND(5/30/12*0.015,4)</f>
        <v>2.0000000000000001E-4</v>
      </c>
      <c r="D42" s="94">
        <f>ROUND(5/30/12*0.015,4)</f>
        <v>2.0000000000000001E-4</v>
      </c>
      <c r="E42" s="86"/>
      <c r="F42" s="87" t="s">
        <v>258</v>
      </c>
    </row>
    <row r="43" spans="1:6" s="87" customFormat="1" ht="46.5" customHeight="1" thickBot="1" x14ac:dyDescent="0.3">
      <c r="A43" s="97" t="s">
        <v>211</v>
      </c>
      <c r="B43" s="107" t="s">
        <v>259</v>
      </c>
      <c r="C43" s="99">
        <f>ROUND(15/30/12*0.0078,4)</f>
        <v>2.9999999999999997E-4</v>
      </c>
      <c r="D43" s="99">
        <f>ROUND(15/30/12*0.08,4)</f>
        <v>3.3E-3</v>
      </c>
      <c r="E43" s="86"/>
      <c r="F43" s="87" t="s">
        <v>260</v>
      </c>
    </row>
    <row r="44" spans="1:6" s="87" customFormat="1" ht="30" customHeight="1" thickBot="1" x14ac:dyDescent="0.3">
      <c r="A44" s="105" t="s">
        <v>214</v>
      </c>
      <c r="B44" s="106" t="s">
        <v>261</v>
      </c>
      <c r="C44" s="94">
        <f>ROUND(0.0144*0.1*0.4509*6/12,4)</f>
        <v>2.9999999999999997E-4</v>
      </c>
      <c r="D44" s="94">
        <f>ROUND(0.02*(4/12)/12,4)</f>
        <v>5.9999999999999995E-4</v>
      </c>
      <c r="E44" s="86"/>
    </row>
    <row r="45" spans="1:6" s="87" customFormat="1" ht="30" customHeight="1" thickBot="1" x14ac:dyDescent="0.3">
      <c r="A45" s="108"/>
      <c r="B45" s="109" t="s">
        <v>262</v>
      </c>
      <c r="C45" s="110">
        <f>SUM(C40:C44)</f>
        <v>9.0000000000000011E-3</v>
      </c>
      <c r="D45" s="110">
        <f>SUM(D40:D44)</f>
        <v>2.0399999999999998E-2</v>
      </c>
      <c r="E45" s="86"/>
    </row>
    <row r="46" spans="1:6" s="87" customFormat="1" ht="30" customHeight="1" thickBot="1" x14ac:dyDescent="0.3">
      <c r="A46" s="97" t="s">
        <v>263</v>
      </c>
      <c r="B46" s="107" t="s">
        <v>264</v>
      </c>
      <c r="C46" s="99">
        <f>ROUND(C17*C45,4)</f>
        <v>3.3E-3</v>
      </c>
      <c r="D46" s="99">
        <f>ROUND(D17*D45,4)</f>
        <v>7.4999999999999997E-3</v>
      </c>
      <c r="E46" s="86"/>
    </row>
    <row r="47" spans="1:6" s="87" customFormat="1" ht="57" customHeight="1" thickBot="1" x14ac:dyDescent="0.3">
      <c r="A47" s="973" t="s">
        <v>265</v>
      </c>
      <c r="B47" s="974"/>
      <c r="C47" s="102">
        <f>SUM(C45:C46)</f>
        <v>1.2300000000000002E-2</v>
      </c>
      <c r="D47" s="102">
        <f>SUM(D45:D46)</f>
        <v>2.7899999999999998E-2</v>
      </c>
      <c r="E47" s="86"/>
    </row>
    <row r="48" spans="1:6" s="87" customFormat="1" ht="57" customHeight="1" thickBot="1" x14ac:dyDescent="0.3">
      <c r="A48" s="970" t="s">
        <v>266</v>
      </c>
      <c r="B48" s="971"/>
      <c r="C48" s="971"/>
      <c r="D48" s="971"/>
      <c r="E48" s="86"/>
    </row>
    <row r="49" spans="1:5" s="112" customFormat="1" ht="30" customHeight="1" thickBot="1" x14ac:dyDescent="0.3">
      <c r="A49" s="978" t="s">
        <v>267</v>
      </c>
      <c r="B49" s="978"/>
      <c r="C49" s="91" t="s">
        <v>237</v>
      </c>
      <c r="D49" s="91" t="s">
        <v>238</v>
      </c>
      <c r="E49" s="111"/>
    </row>
    <row r="50" spans="1:5" s="87" customFormat="1" ht="20.100000000000001" customHeight="1" thickBot="1" x14ac:dyDescent="0.3">
      <c r="A50" s="967" t="s">
        <v>267</v>
      </c>
      <c r="B50" s="967"/>
      <c r="C50" s="967"/>
      <c r="D50" s="967"/>
      <c r="E50" s="86"/>
    </row>
    <row r="51" spans="1:5" s="87" customFormat="1" ht="20.100000000000001" customHeight="1" thickBot="1" x14ac:dyDescent="0.3">
      <c r="A51" s="113"/>
      <c r="B51" s="113" t="s">
        <v>268</v>
      </c>
      <c r="C51" s="114">
        <f>D23</f>
        <v>0.64753333333333329</v>
      </c>
      <c r="D51" s="114">
        <f>D23</f>
        <v>0.64753333333333329</v>
      </c>
      <c r="E51" s="86"/>
    </row>
    <row r="52" spans="1:5" s="87" customFormat="1" ht="20.100000000000001" customHeight="1" thickBot="1" x14ac:dyDescent="0.3">
      <c r="A52" s="115"/>
      <c r="B52" s="115" t="s">
        <v>269</v>
      </c>
      <c r="C52" s="116">
        <f>C35</f>
        <v>5.7766666666666661E-2</v>
      </c>
      <c r="D52" s="116">
        <f>D35</f>
        <v>5.7866666666666663E-2</v>
      </c>
      <c r="E52" s="86"/>
    </row>
    <row r="53" spans="1:5" s="87" customFormat="1" ht="20.100000000000001" customHeight="1" thickBot="1" x14ac:dyDescent="0.3">
      <c r="A53" s="113"/>
      <c r="B53" s="113" t="s">
        <v>270</v>
      </c>
      <c r="C53" s="117">
        <f>C47</f>
        <v>1.2300000000000002E-2</v>
      </c>
      <c r="D53" s="117">
        <f>D47</f>
        <v>2.7899999999999998E-2</v>
      </c>
      <c r="E53" s="86"/>
    </row>
    <row r="54" spans="1:5" s="87" customFormat="1" ht="20.100000000000001" customHeight="1" thickBot="1" x14ac:dyDescent="0.3">
      <c r="A54" s="980" t="s">
        <v>271</v>
      </c>
      <c r="B54" s="980" t="s">
        <v>271</v>
      </c>
      <c r="C54" s="118">
        <f>SUM(C51:C53)</f>
        <v>0.7175999999999999</v>
      </c>
      <c r="D54" s="102">
        <f>SUM(D51:D53)</f>
        <v>0.73329999999999995</v>
      </c>
      <c r="E54" s="86"/>
    </row>
    <row r="55" spans="1:5" s="87" customFormat="1" ht="34.5" customHeight="1" x14ac:dyDescent="0.25">
      <c r="A55" s="979" t="s">
        <v>272</v>
      </c>
      <c r="B55" s="979" t="s">
        <v>272</v>
      </c>
      <c r="C55" s="119">
        <f>ROUND((C54+D54)/2,4)</f>
        <v>0.72550000000000003</v>
      </c>
      <c r="D55" s="120"/>
    </row>
    <row r="56" spans="1:5" ht="15" customHeight="1" x14ac:dyDescent="0.25"/>
    <row r="57" spans="1:5" x14ac:dyDescent="0.25">
      <c r="B57" s="4"/>
    </row>
  </sheetData>
  <sheetProtection selectLockedCells="1"/>
  <mergeCells count="24">
    <mergeCell ref="A7:D7"/>
    <mergeCell ref="A18:D18"/>
    <mergeCell ref="A19:B19"/>
    <mergeCell ref="A49:B49"/>
    <mergeCell ref="A55:B55"/>
    <mergeCell ref="A54:B54"/>
    <mergeCell ref="A17:B17"/>
    <mergeCell ref="A35:B35"/>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pageSetUpPr fitToPage="1"/>
  </sheetPr>
  <dimension ref="A1:H58"/>
  <sheetViews>
    <sheetView showGridLines="0" topLeftCell="A58" zoomScaleNormal="100" workbookViewId="0">
      <selection activeCell="D31" sqref="D31"/>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965" t="s">
        <v>273</v>
      </c>
      <c r="B1" s="965"/>
      <c r="C1" s="965"/>
      <c r="D1" s="965"/>
    </row>
    <row r="2" spans="1:4" ht="20.100000000000001" customHeight="1" thickBot="1" x14ac:dyDescent="0.3">
      <c r="A2" s="977"/>
      <c r="B2" s="977"/>
      <c r="C2" s="977"/>
      <c r="D2" s="977"/>
    </row>
    <row r="3" spans="1:4" ht="20.100000000000001" customHeight="1" thickBot="1" x14ac:dyDescent="0.3">
      <c r="A3" s="975" t="s">
        <v>137</v>
      </c>
      <c r="B3" s="975"/>
      <c r="C3" s="975"/>
      <c r="D3" s="975"/>
    </row>
    <row r="4" spans="1:4" ht="20.100000000000001" customHeight="1" thickBot="1" x14ac:dyDescent="0.3">
      <c r="A4" s="976" t="s">
        <v>195</v>
      </c>
      <c r="B4" s="976"/>
      <c r="C4" s="78" t="s">
        <v>196</v>
      </c>
      <c r="D4" s="78" t="s">
        <v>196</v>
      </c>
    </row>
    <row r="5" spans="1:4" ht="19.5" customHeight="1" thickBot="1" x14ac:dyDescent="0.3">
      <c r="A5" s="79" t="s">
        <v>197</v>
      </c>
      <c r="B5" s="80" t="s">
        <v>198</v>
      </c>
      <c r="C5" s="81">
        <f>'ENCAR. TRAB.'!C4</f>
        <v>8.3333333333333329E-2</v>
      </c>
      <c r="D5" s="81">
        <f>'ENCAR. TRAB.'!D4</f>
        <v>8.3333333333333329E-2</v>
      </c>
    </row>
    <row r="6" spans="1:4" ht="20.100000000000001" customHeight="1" thickBot="1" x14ac:dyDescent="0.3">
      <c r="A6" s="82" t="s">
        <v>200</v>
      </c>
      <c r="B6" s="83" t="s">
        <v>201</v>
      </c>
      <c r="C6" s="84">
        <f>'ENCAR. TRAB.'!C5</f>
        <v>0.121</v>
      </c>
      <c r="D6" s="84">
        <f>'ENCAR. TRAB.'!D5</f>
        <v>0.121</v>
      </c>
    </row>
    <row r="7" spans="1:4" ht="20.100000000000001" customHeight="1" thickBot="1" x14ac:dyDescent="0.3">
      <c r="A7" s="975" t="s">
        <v>202</v>
      </c>
      <c r="B7" s="975"/>
      <c r="C7" s="85">
        <f>SUM(C5:C6)</f>
        <v>0.20433333333333331</v>
      </c>
      <c r="D7" s="85">
        <f>SUM(D5:D6)</f>
        <v>0.20433333333333331</v>
      </c>
    </row>
    <row r="8" spans="1:4" ht="20.100000000000001" customHeight="1" thickBot="1" x14ac:dyDescent="0.3">
      <c r="A8" s="977"/>
      <c r="B8" s="977"/>
      <c r="C8" s="977"/>
      <c r="D8" s="977"/>
    </row>
    <row r="9" spans="1:4" ht="20.100000000000001" customHeight="1" thickBot="1" x14ac:dyDescent="0.3">
      <c r="A9" s="976" t="s">
        <v>203</v>
      </c>
      <c r="B9" s="976"/>
      <c r="C9" s="78" t="s">
        <v>196</v>
      </c>
      <c r="D9" s="78" t="s">
        <v>196</v>
      </c>
    </row>
    <row r="10" spans="1:4" ht="20.100000000000001" customHeight="1" thickBot="1" x14ac:dyDescent="0.3">
      <c r="A10" s="79" t="s">
        <v>197</v>
      </c>
      <c r="B10" s="80" t="s">
        <v>204</v>
      </c>
      <c r="C10" s="81">
        <f>'ENCAR. TRAB.'!C9</f>
        <v>0.2</v>
      </c>
      <c r="D10" s="81">
        <f>'ENCAR. TRAB.'!D9</f>
        <v>0.2</v>
      </c>
    </row>
    <row r="11" spans="1:4" ht="20.100000000000001" customHeight="1" thickBot="1" x14ac:dyDescent="0.3">
      <c r="A11" s="82" t="s">
        <v>200</v>
      </c>
      <c r="B11" s="83" t="s">
        <v>206</v>
      </c>
      <c r="C11" s="84">
        <f>'ENCAR. TRAB.'!C10</f>
        <v>2.5000000000000001E-2</v>
      </c>
      <c r="D11" s="84">
        <f>'ENCAR. TRAB.'!D10</f>
        <v>2.5000000000000001E-2</v>
      </c>
    </row>
    <row r="12" spans="1:4" ht="20.100000000000001" customHeight="1" thickBot="1" x14ac:dyDescent="0.3">
      <c r="A12" s="79" t="s">
        <v>208</v>
      </c>
      <c r="B12" s="80" t="s">
        <v>209</v>
      </c>
      <c r="C12" s="81">
        <f>'ENCAR. TRAB.'!C11</f>
        <v>0.03</v>
      </c>
      <c r="D12" s="81">
        <f>'ENCAR. TRAB.'!D11</f>
        <v>0.03</v>
      </c>
    </row>
    <row r="13" spans="1:4" ht="20.100000000000001" customHeight="1" thickBot="1" x14ac:dyDescent="0.3">
      <c r="A13" s="82" t="s">
        <v>211</v>
      </c>
      <c r="B13" s="83" t="s">
        <v>212</v>
      </c>
      <c r="C13" s="84">
        <f>'ENCAR. TRAB.'!C12</f>
        <v>1.4999999999999999E-2</v>
      </c>
      <c r="D13" s="84">
        <f>'ENCAR. TRAB.'!D12</f>
        <v>1.4999999999999999E-2</v>
      </c>
    </row>
    <row r="14" spans="1:4" ht="20.100000000000001" customHeight="1" thickBot="1" x14ac:dyDescent="0.3">
      <c r="A14" s="79" t="s">
        <v>214</v>
      </c>
      <c r="B14" s="80" t="s">
        <v>215</v>
      </c>
      <c r="C14" s="81">
        <f>'ENCAR. TRAB.'!C13</f>
        <v>0.01</v>
      </c>
      <c r="D14" s="81">
        <f>'ENCAR. TRAB.'!D13</f>
        <v>0.01</v>
      </c>
    </row>
    <row r="15" spans="1:4" ht="20.100000000000001" customHeight="1" thickBot="1" x14ac:dyDescent="0.3">
      <c r="A15" s="82" t="s">
        <v>217</v>
      </c>
      <c r="B15" s="83" t="s">
        <v>218</v>
      </c>
      <c r="C15" s="84">
        <f>'ENCAR. TRAB.'!C14</f>
        <v>6.0000000000000001E-3</v>
      </c>
      <c r="D15" s="84">
        <f>'ENCAR. TRAB.'!D14</f>
        <v>6.0000000000000001E-3</v>
      </c>
    </row>
    <row r="16" spans="1:4" ht="20.100000000000001" customHeight="1" thickBot="1" x14ac:dyDescent="0.3">
      <c r="A16" s="79" t="s">
        <v>220</v>
      </c>
      <c r="B16" s="80" t="s">
        <v>221</v>
      </c>
      <c r="C16" s="81">
        <f>'ENCAR. TRAB.'!C15</f>
        <v>2E-3</v>
      </c>
      <c r="D16" s="81">
        <f>'ENCAR. TRAB.'!D15</f>
        <v>2E-3</v>
      </c>
    </row>
    <row r="17" spans="1:8" ht="20.100000000000001" customHeight="1" thickBot="1" x14ac:dyDescent="0.3">
      <c r="A17" s="82" t="s">
        <v>223</v>
      </c>
      <c r="B17" s="83" t="s">
        <v>224</v>
      </c>
      <c r="C17" s="84">
        <f>'ENCAR. TRAB.'!C16</f>
        <v>0.08</v>
      </c>
      <c r="D17" s="84">
        <f>'ENCAR. TRAB.'!D16</f>
        <v>0.08</v>
      </c>
    </row>
    <row r="18" spans="1:8" ht="24.95" customHeight="1" thickBot="1" x14ac:dyDescent="0.3">
      <c r="A18" s="975" t="s">
        <v>226</v>
      </c>
      <c r="B18" s="975"/>
      <c r="C18" s="85">
        <f>SUM(C10:C17)</f>
        <v>0.36800000000000005</v>
      </c>
      <c r="D18" s="85">
        <f>SUM(D10:D17)</f>
        <v>0.36800000000000005</v>
      </c>
    </row>
    <row r="19" spans="1:8" ht="20.100000000000001" customHeight="1" thickBot="1" x14ac:dyDescent="0.3">
      <c r="A19" s="977"/>
      <c r="B19" s="977"/>
      <c r="C19" s="977"/>
      <c r="D19" s="977"/>
    </row>
    <row r="20" spans="1:8" ht="20.100000000000001" customHeight="1" thickBot="1" x14ac:dyDescent="0.3">
      <c r="A20" s="972" t="s">
        <v>227</v>
      </c>
      <c r="B20" s="972"/>
      <c r="C20" s="972"/>
      <c r="D20" s="972"/>
    </row>
    <row r="21" spans="1:8" ht="25.5" customHeight="1" thickBot="1" x14ac:dyDescent="0.3">
      <c r="A21" s="113" t="s">
        <v>228</v>
      </c>
      <c r="B21" s="986" t="s">
        <v>229</v>
      </c>
      <c r="C21" s="986"/>
      <c r="D21" s="121">
        <f>D7</f>
        <v>0.20433333333333331</v>
      </c>
    </row>
    <row r="22" spans="1:8" ht="20.100000000000001" customHeight="1" thickBot="1" x14ac:dyDescent="0.3">
      <c r="A22" s="115"/>
      <c r="B22" s="970" t="s">
        <v>230</v>
      </c>
      <c r="C22" s="970"/>
      <c r="D22" s="122">
        <f>D21*D23</f>
        <v>7.5194666666666674E-2</v>
      </c>
    </row>
    <row r="23" spans="1:8" ht="29.25" customHeight="1" thickBot="1" x14ac:dyDescent="0.3">
      <c r="A23" s="113" t="s">
        <v>231</v>
      </c>
      <c r="B23" s="986" t="s">
        <v>232</v>
      </c>
      <c r="C23" s="986"/>
      <c r="D23" s="123">
        <f>D18</f>
        <v>0.36800000000000005</v>
      </c>
    </row>
    <row r="24" spans="1:8" ht="20.100000000000001" customHeight="1" thickBot="1" x14ac:dyDescent="0.3">
      <c r="A24" s="967" t="s">
        <v>233</v>
      </c>
      <c r="B24" s="967"/>
      <c r="C24" s="967"/>
      <c r="D24" s="90">
        <f>SUM(D21:D23)</f>
        <v>0.6475280000000001</v>
      </c>
    </row>
    <row r="25" spans="1:8" ht="20.100000000000001" customHeight="1" thickBot="1" x14ac:dyDescent="0.3">
      <c r="A25" s="981"/>
      <c r="B25" s="982"/>
      <c r="C25" s="982"/>
      <c r="D25" s="983"/>
    </row>
    <row r="26" spans="1:8" ht="20.100000000000001" customHeight="1" thickBot="1" x14ac:dyDescent="0.3">
      <c r="A26" s="975" t="s">
        <v>234</v>
      </c>
      <c r="B26" s="975"/>
      <c r="C26" s="975"/>
      <c r="D26" s="975"/>
    </row>
    <row r="27" spans="1:8" ht="39" customHeight="1" thickBot="1" x14ac:dyDescent="0.3">
      <c r="A27" s="968" t="s">
        <v>235</v>
      </c>
      <c r="B27" s="969"/>
      <c r="C27" s="969"/>
      <c r="D27" s="969"/>
    </row>
    <row r="28" spans="1:8" ht="30" customHeight="1" thickBot="1" x14ac:dyDescent="0.3">
      <c r="A28" s="972" t="s">
        <v>236</v>
      </c>
      <c r="B28" s="972"/>
      <c r="C28" s="91" t="s">
        <v>237</v>
      </c>
      <c r="D28" s="91" t="s">
        <v>238</v>
      </c>
    </row>
    <row r="29" spans="1:8" s="23" customFormat="1" ht="60" customHeight="1" thickBot="1" x14ac:dyDescent="0.3">
      <c r="A29" s="92" t="s">
        <v>197</v>
      </c>
      <c r="B29" s="93" t="s">
        <v>239</v>
      </c>
      <c r="C29" s="94">
        <f>ROUND(1/'ENTRADA DE DADOS'!$L$9*0.05,4)</f>
        <v>2.5000000000000001E-3</v>
      </c>
      <c r="D29" s="94">
        <f>ROUND(1/'ENTRADA DE DADOS'!$L$9*0.0555,4)</f>
        <v>2.8E-3</v>
      </c>
    </row>
    <row r="30" spans="1:8" ht="39.950000000000003" customHeight="1" thickBot="1" x14ac:dyDescent="0.3">
      <c r="A30" s="97" t="s">
        <v>200</v>
      </c>
      <c r="B30" s="98" t="s">
        <v>241</v>
      </c>
      <c r="C30" s="99">
        <f>ROUND(C29*8%,4)</f>
        <v>2.0000000000000001E-4</v>
      </c>
      <c r="D30" s="99">
        <f>ROUND(D29*8%,4)</f>
        <v>2.0000000000000001E-4</v>
      </c>
    </row>
    <row r="31" spans="1:8" ht="60" customHeight="1" thickBot="1" x14ac:dyDescent="0.3">
      <c r="A31" s="92" t="s">
        <v>208</v>
      </c>
      <c r="B31" s="93" t="s">
        <v>242</v>
      </c>
      <c r="C31" s="94">
        <f>ROUND(0.08*0.4*0.05*((1)+(1/11)+(4/33)),4)</f>
        <v>1.9E-3</v>
      </c>
      <c r="D31" s="94">
        <f>ROUND((0.08*0.4*0.0555*(1+0.0833+0.09075+0.03025)),4)</f>
        <v>2.0999999999999999E-3</v>
      </c>
      <c r="E31" s="1"/>
      <c r="F31" s="1"/>
      <c r="G31" s="1"/>
      <c r="H31" s="1"/>
    </row>
    <row r="32" spans="1:8" ht="39.950000000000003" customHeight="1" thickBot="1" x14ac:dyDescent="0.3">
      <c r="A32" s="97" t="s">
        <v>211</v>
      </c>
      <c r="B32" s="98" t="s">
        <v>244</v>
      </c>
      <c r="C32" s="99">
        <f>((1/30)*7)/'ENTRADA DE DADOS'!L9</f>
        <v>1.1666666666666667E-2</v>
      </c>
      <c r="D32" s="99">
        <f>C32</f>
        <v>1.1666666666666667E-2</v>
      </c>
    </row>
    <row r="33" spans="1:4" ht="39.950000000000003" customHeight="1" thickBot="1" x14ac:dyDescent="0.3">
      <c r="A33" s="92" t="s">
        <v>214</v>
      </c>
      <c r="B33" s="93" t="s">
        <v>246</v>
      </c>
      <c r="C33" s="94">
        <f>ROUND(C32*C18,4)</f>
        <v>4.3E-3</v>
      </c>
      <c r="D33" s="94">
        <f>ROUND(D32*D18,4)</f>
        <v>4.3E-3</v>
      </c>
    </row>
    <row r="34" spans="1:4" ht="39.950000000000003" customHeight="1" thickBot="1" x14ac:dyDescent="0.3">
      <c r="A34" s="97" t="s">
        <v>217</v>
      </c>
      <c r="B34" s="98" t="s">
        <v>247</v>
      </c>
      <c r="C34" s="99">
        <f>ROUND(0.08*C32*0.4,4)</f>
        <v>4.0000000000000002E-4</v>
      </c>
      <c r="D34" s="99">
        <f>ROUND(0.08*D32*0.4,4)</f>
        <v>4.0000000000000002E-4</v>
      </c>
    </row>
    <row r="35" spans="1:4" ht="60" customHeight="1" thickBot="1" x14ac:dyDescent="0.3">
      <c r="A35" s="92" t="s">
        <v>248</v>
      </c>
      <c r="B35" s="93" t="s">
        <v>249</v>
      </c>
      <c r="C35" s="94">
        <f>ROUND(0.08*0.4*0.95*((1) + (1/11) + (4/33)),4)</f>
        <v>3.6799999999999999E-2</v>
      </c>
      <c r="D35" s="94">
        <f>ROUND(0.08*0.4*0.9445*(1+0.0833+0.09075+0.03025),4)</f>
        <v>3.6400000000000002E-2</v>
      </c>
    </row>
    <row r="36" spans="1:4" ht="30" customHeight="1" thickBot="1" x14ac:dyDescent="0.3">
      <c r="A36" s="980" t="s">
        <v>250</v>
      </c>
      <c r="B36" s="980"/>
      <c r="C36" s="102">
        <f>SUM(C29:C35)</f>
        <v>5.7766666666666661E-2</v>
      </c>
      <c r="D36" s="102">
        <f>SUM(D29:D35)</f>
        <v>5.7866666666666663E-2</v>
      </c>
    </row>
    <row r="37" spans="1:4" ht="20.100000000000001" customHeight="1" thickBot="1" x14ac:dyDescent="0.3">
      <c r="A37" s="989"/>
      <c r="B37" s="990"/>
      <c r="C37" s="990"/>
      <c r="D37" s="991"/>
    </row>
    <row r="38" spans="1:4" ht="20.100000000000001" customHeight="1" thickBot="1" x14ac:dyDescent="0.3">
      <c r="A38" s="967" t="s">
        <v>251</v>
      </c>
      <c r="B38" s="967"/>
      <c r="C38" s="967"/>
      <c r="D38" s="967"/>
    </row>
    <row r="39" spans="1:4" ht="33" customHeight="1" thickBot="1" x14ac:dyDescent="0.3">
      <c r="A39" s="970" t="s">
        <v>252</v>
      </c>
      <c r="B39" s="971"/>
      <c r="C39" s="971"/>
      <c r="D39" s="971"/>
    </row>
    <row r="40" spans="1:4" ht="30" customHeight="1" x14ac:dyDescent="0.25">
      <c r="A40" s="984" t="s">
        <v>253</v>
      </c>
      <c r="B40" s="984"/>
      <c r="C40" s="124" t="s">
        <v>237</v>
      </c>
      <c r="D40" s="124" t="s">
        <v>238</v>
      </c>
    </row>
    <row r="41" spans="1:4" ht="35.1" customHeight="1" x14ac:dyDescent="0.25">
      <c r="A41" s="126" t="s">
        <v>197</v>
      </c>
      <c r="B41" s="127" t="str">
        <f>'ENCAR. TRAB.'!B40</f>
        <v>Substituto na cobertura de Férias - Aprovisionado no módulo 2.1 e, liberado a partir do 13º mês da vigência para cada profissional escalado para gozar férias.</v>
      </c>
      <c r="C41" s="987" t="s">
        <v>274</v>
      </c>
      <c r="D41" s="988"/>
    </row>
    <row r="42" spans="1:4" ht="50.1" customHeight="1" x14ac:dyDescent="0.25">
      <c r="A42" s="128" t="s">
        <v>200</v>
      </c>
      <c r="B42" s="129" t="str">
        <f>'ENCAR. TRAB.'!B41</f>
        <v>Substituto na cobertura de Ausências Legais - Cálculo: 
(2,96/30) x (1/12) = 0,82%
(5,96/365 dias) = 1,63%</v>
      </c>
      <c r="C42" s="988"/>
      <c r="D42" s="988"/>
    </row>
    <row r="43" spans="1:4" ht="35.1" customHeight="1" x14ac:dyDescent="0.25">
      <c r="A43" s="126" t="s">
        <v>208</v>
      </c>
      <c r="B43" s="127" t="str">
        <f>'ENCAR. TRAB.'!B42</f>
        <v>Substituto na cobertura de Licença Paternidade - Cálculo: ((5/30) /12) x 0,015 = 0,02%</v>
      </c>
      <c r="C43" s="988"/>
      <c r="D43" s="988"/>
    </row>
    <row r="44" spans="1:4" ht="50.1" customHeight="1" x14ac:dyDescent="0.25">
      <c r="A44" s="128" t="s">
        <v>211</v>
      </c>
      <c r="B44" s="129" t="str">
        <f>'ENCAR. TRAB.'!B43</f>
        <v>Substituto na cobertura de Ausência por Acidente de Trabalho - Calculo: 
((15/30)/12) x 0,0078 x 100 = 0,03%.
[(15/30)/12] x 0,08 x 100 = 0,33%</v>
      </c>
      <c r="C44" s="988"/>
      <c r="D44" s="988"/>
    </row>
    <row r="45" spans="1:4" ht="50.1" customHeight="1" x14ac:dyDescent="0.25">
      <c r="A45" s="126" t="s">
        <v>214</v>
      </c>
      <c r="B45" s="127" t="str">
        <f>'ENCAR. TRAB.'!B44</f>
        <v>Substituto na cobertura de Afastamento Maternidade - Cálculo: 
(0,0144 x 0,1 x 0,4509 x 6/12) = 0,03%.
0,02 x (4/12) / 12 = 0,06%</v>
      </c>
      <c r="C45" s="988"/>
      <c r="D45" s="988"/>
    </row>
    <row r="46" spans="1:4" ht="35.1" customHeight="1" x14ac:dyDescent="0.25">
      <c r="A46" s="130"/>
      <c r="B46" s="131" t="s">
        <v>262</v>
      </c>
      <c r="C46" s="988"/>
      <c r="D46" s="988"/>
    </row>
    <row r="47" spans="1:4" ht="35.1" customHeight="1" x14ac:dyDescent="0.25">
      <c r="A47" s="128" t="s">
        <v>263</v>
      </c>
      <c r="B47" s="129" t="str">
        <f>'ENCAR. TRAB.'!B46</f>
        <v>Encargos Previdenciários, FGTS e Outras Contribuições - Cálculo: (36,80%)*(0,91%) = 0,33% ou (36,80%)*(2,04%) = 0,75%</v>
      </c>
      <c r="C47" s="988"/>
      <c r="D47" s="988"/>
    </row>
    <row r="48" spans="1:4" ht="35.1" customHeight="1" x14ac:dyDescent="0.25">
      <c r="A48" s="985" t="s">
        <v>265</v>
      </c>
      <c r="B48" s="985"/>
      <c r="C48" s="132"/>
      <c r="D48" s="132"/>
    </row>
    <row r="49" spans="1:4" ht="57" customHeight="1" x14ac:dyDescent="0.25">
      <c r="A49" s="993" t="s">
        <v>275</v>
      </c>
      <c r="B49" s="994"/>
      <c r="C49" s="994"/>
      <c r="D49" s="994"/>
    </row>
    <row r="50" spans="1:4" ht="30" customHeight="1" thickBot="1" x14ac:dyDescent="0.3">
      <c r="A50" s="992" t="s">
        <v>267</v>
      </c>
      <c r="B50" s="992"/>
      <c r="C50" s="125" t="s">
        <v>237</v>
      </c>
      <c r="D50" s="125" t="s">
        <v>238</v>
      </c>
    </row>
    <row r="51" spans="1:4" ht="20.100000000000001" customHeight="1" thickBot="1" x14ac:dyDescent="0.3">
      <c r="A51" s="967" t="s">
        <v>267</v>
      </c>
      <c r="B51" s="967"/>
      <c r="C51" s="967"/>
      <c r="D51" s="967"/>
    </row>
    <row r="52" spans="1:4" ht="20.100000000000001" customHeight="1" thickBot="1" x14ac:dyDescent="0.3">
      <c r="A52" s="113"/>
      <c r="B52" s="113" t="s">
        <v>268</v>
      </c>
      <c r="C52" s="114">
        <f>D24</f>
        <v>0.6475280000000001</v>
      </c>
      <c r="D52" s="114">
        <f>D24</f>
        <v>0.6475280000000001</v>
      </c>
    </row>
    <row r="53" spans="1:4" ht="20.100000000000001" customHeight="1" thickBot="1" x14ac:dyDescent="0.3">
      <c r="A53" s="115"/>
      <c r="B53" s="115" t="s">
        <v>269</v>
      </c>
      <c r="C53" s="116">
        <f>C36</f>
        <v>5.7766666666666661E-2</v>
      </c>
      <c r="D53" s="116">
        <f>D36</f>
        <v>5.7866666666666663E-2</v>
      </c>
    </row>
    <row r="54" spans="1:4" ht="20.100000000000001" customHeight="1" thickBot="1" x14ac:dyDescent="0.3">
      <c r="A54" s="113"/>
      <c r="B54" s="113" t="s">
        <v>270</v>
      </c>
      <c r="C54" s="117">
        <f>C48</f>
        <v>0</v>
      </c>
      <c r="D54" s="117">
        <f>D48</f>
        <v>0</v>
      </c>
    </row>
    <row r="55" spans="1:4" ht="20.100000000000001" customHeight="1" thickBot="1" x14ac:dyDescent="0.3">
      <c r="A55" s="980" t="s">
        <v>271</v>
      </c>
      <c r="B55" s="980" t="s">
        <v>271</v>
      </c>
      <c r="C55" s="118">
        <f>SUM(C52:C54)</f>
        <v>0.70529466666666674</v>
      </c>
      <c r="D55" s="102">
        <f>SUM(D52:D54)</f>
        <v>0.70539466666666673</v>
      </c>
    </row>
    <row r="56" spans="1:4" ht="34.5" customHeight="1" x14ac:dyDescent="0.25">
      <c r="A56" s="979" t="s">
        <v>272</v>
      </c>
      <c r="B56" s="979" t="s">
        <v>272</v>
      </c>
      <c r="C56" s="119">
        <f>ROUND((C55+D55)/2,4)</f>
        <v>0.70530000000000004</v>
      </c>
      <c r="D56" s="120"/>
    </row>
    <row r="57" spans="1:4" ht="15" customHeight="1" x14ac:dyDescent="0.25"/>
    <row r="58" spans="1:4" x14ac:dyDescent="0.25">
      <c r="B58" s="4"/>
    </row>
  </sheetData>
  <sheetProtection selectLockedCells="1"/>
  <mergeCells count="30">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8" tint="0.59999389629810485"/>
    <pageSetUpPr fitToPage="1"/>
  </sheetPr>
  <dimension ref="A1:F470"/>
  <sheetViews>
    <sheetView showGridLines="0" topLeftCell="A421" zoomScale="130" zoomScaleNormal="130" workbookViewId="0">
      <selection activeCell="D467" sqref="D467:E467"/>
    </sheetView>
  </sheetViews>
  <sheetFormatPr defaultColWidth="8.7109375" defaultRowHeight="15" x14ac:dyDescent="0.25"/>
  <cols>
    <col min="1" max="1" width="6.5703125" style="8" customWidth="1"/>
    <col min="2" max="2" width="77.7109375" style="8" customWidth="1"/>
    <col min="3" max="3" width="13.28515625" style="8" customWidth="1"/>
    <col min="4" max="4" width="3.85546875" style="8" customWidth="1"/>
    <col min="5" max="6" width="20.7109375" style="8" customWidth="1"/>
    <col min="7" max="16384" width="8.7109375" style="8"/>
  </cols>
  <sheetData>
    <row r="1" spans="1:6" ht="15.75" thickBot="1" x14ac:dyDescent="0.3">
      <c r="A1" s="1012" t="s">
        <v>276</v>
      </c>
      <c r="B1" s="1013"/>
      <c r="C1" s="1013"/>
      <c r="D1" s="1013"/>
      <c r="E1" s="1013"/>
      <c r="F1" s="1014"/>
    </row>
    <row r="2" spans="1:6" ht="7.5" customHeight="1" thickBot="1" x14ac:dyDescent="0.3">
      <c r="A2" s="1015"/>
      <c r="B2" s="1015"/>
      <c r="C2" s="1015"/>
      <c r="D2" s="1015"/>
      <c r="E2" s="1015"/>
    </row>
    <row r="3" spans="1:6" ht="15.75" customHeight="1" thickBot="1" x14ac:dyDescent="0.3">
      <c r="A3" s="1009" t="str">
        <f>CONCATENATE("QUADRO - RESUMO DO CUSTO POR CATEGORIA TRABALHISTA - POSTOS DE APOIO ADMNISTRATIVO - ESTADO DO ",'ENTRADA DE DADOS'!$D$8)</f>
        <v>QUADRO - RESUMO DO CUSTO POR CATEGORIA TRABALHISTA - POSTOS DE APOIO ADMNISTRATIVO - ESTADO DO SÃO PAULO</v>
      </c>
      <c r="B3" s="1010"/>
      <c r="C3" s="1010"/>
      <c r="D3" s="1010"/>
      <c r="E3" s="1010"/>
      <c r="F3" s="1011"/>
    </row>
    <row r="4" spans="1:6" ht="15.75" thickBot="1" x14ac:dyDescent="0.3">
      <c r="A4" s="967" t="str">
        <f>B447</f>
        <v>Ascensorista - 180 horas</v>
      </c>
      <c r="B4" s="967"/>
      <c r="C4" s="967"/>
      <c r="D4" s="365"/>
      <c r="E4" s="363"/>
    </row>
    <row r="5" spans="1:6" ht="15.75" thickBot="1" x14ac:dyDescent="0.3">
      <c r="A5" s="1008" t="s">
        <v>277</v>
      </c>
      <c r="B5" s="1008"/>
      <c r="C5" s="334" t="s">
        <v>278</v>
      </c>
      <c r="D5" s="366"/>
      <c r="E5" s="134"/>
    </row>
    <row r="6" spans="1:6" ht="15.75" thickBot="1" x14ac:dyDescent="0.3">
      <c r="A6" s="92" t="s">
        <v>279</v>
      </c>
      <c r="B6" s="135" t="str">
        <f>CONCATENATE("Módulo 1 - Composição da Remuneração - ",A4)</f>
        <v>Módulo 1 - Composição da Remuneração - Ascensorista - 180 horas</v>
      </c>
      <c r="C6" s="136">
        <f>VLOOKUP(A4,'ENTRADA DE DADOS'!$A$87:$L$115,12,0)</f>
        <v>0</v>
      </c>
      <c r="E6" s="140" t="s">
        <v>280</v>
      </c>
      <c r="F6" s="141">
        <f>C16</f>
        <v>0</v>
      </c>
    </row>
    <row r="7" spans="1:6" ht="15.75" thickBot="1" x14ac:dyDescent="0.3">
      <c r="A7" s="137" t="s">
        <v>281</v>
      </c>
      <c r="B7" s="138" t="s">
        <v>282</v>
      </c>
      <c r="C7" s="139">
        <f>C6*C27</f>
        <v>0</v>
      </c>
      <c r="E7" s="142" t="s">
        <v>283</v>
      </c>
      <c r="F7" s="143">
        <f>F6+C17</f>
        <v>0</v>
      </c>
    </row>
    <row r="8" spans="1:6" ht="15.75" thickBot="1" x14ac:dyDescent="0.3">
      <c r="A8" s="92" t="s">
        <v>284</v>
      </c>
      <c r="B8" s="135" t="s">
        <v>285</v>
      </c>
      <c r="C8" s="136">
        <f>VLOOKUP(A4,'ENTRADA DE DADOS'!$A$143:$L$168,10,0)</f>
        <v>0</v>
      </c>
      <c r="E8" s="144" t="s">
        <v>286</v>
      </c>
      <c r="F8" s="145">
        <f>C16+C17+C18</f>
        <v>0</v>
      </c>
    </row>
    <row r="9" spans="1:6" ht="15.75" thickBot="1" x14ac:dyDescent="0.3">
      <c r="A9" s="137" t="s">
        <v>287</v>
      </c>
      <c r="B9" s="138" t="str">
        <f>CONCATENATE("Submódulo 2.3 - ",'ENTRADA DE DADOS'!C$141)</f>
        <v>Submódulo 2.3 - Vale Refeição</v>
      </c>
      <c r="C9" s="139">
        <f>VLOOKUP(A4,'ENTRADA DE DADOS'!$A$143:$I$169,3,0)</f>
        <v>0</v>
      </c>
      <c r="D9" s="367"/>
      <c r="E9" s="146"/>
    </row>
    <row r="10" spans="1:6" ht="30.75" thickBot="1" x14ac:dyDescent="0.3">
      <c r="A10" s="92" t="s">
        <v>287</v>
      </c>
      <c r="B10" s="135" t="str">
        <f>CONCATENATE("Submódulo 2.3 - ",'ENTRADA DE DADOS'!E$141)</f>
        <v>Submódulo 2.3 - Seguros (Vida e/ou Acidentes Pessoais e/ou Auxílio-Funeral) = facultativo</v>
      </c>
      <c r="C10" s="136">
        <f>VLOOKUP(A4,'ENTRADA DE DADOS'!$A$143:$I$169,5,0)</f>
        <v>0</v>
      </c>
      <c r="E10" s="147">
        <f>'ENTRADA DE DADOS'!$H$172</f>
        <v>0</v>
      </c>
      <c r="F10" s="150" t="s">
        <v>288</v>
      </c>
    </row>
    <row r="11" spans="1:6" ht="15.75" thickBot="1" x14ac:dyDescent="0.3">
      <c r="A11" s="137" t="s">
        <v>287</v>
      </c>
      <c r="B11" s="138" t="str">
        <f>CONCATENATE("Submódulo 2.3 - ",'ENTRADA DE DADOS'!G$141)</f>
        <v>Submódulo 2.3 - Cesta Alimentação - Cesta Básica</v>
      </c>
      <c r="C11" s="139">
        <f>VLOOKUP(A4,'ENTRADA DE DADOS'!$A$143:$I$169,7,0)</f>
        <v>0</v>
      </c>
      <c r="E11" s="148">
        <f>'ENTRADA DE DADOS'!$H$173</f>
        <v>0</v>
      </c>
      <c r="F11" s="151" t="s">
        <v>289</v>
      </c>
    </row>
    <row r="12" spans="1:6" ht="15.75" thickBot="1" x14ac:dyDescent="0.3">
      <c r="A12" s="92" t="s">
        <v>287</v>
      </c>
      <c r="B12" s="135" t="str">
        <f>CONCATENATE("Submódulo 2.3 - ",'ENTRADA DE DADOS'!H$141)</f>
        <v>Submódulo 2.3 - Benefício Social Sindical ou Familiar</v>
      </c>
      <c r="C12" s="136">
        <f>VLOOKUP(A4,'ENTRADA DE DADOS'!$A$143:$I$169,8,0)</f>
        <v>0</v>
      </c>
      <c r="E12" s="147">
        <f>'ENTRADA DE DADOS'!$H$176</f>
        <v>0.05</v>
      </c>
      <c r="F12" s="150" t="s">
        <v>290</v>
      </c>
    </row>
    <row r="13" spans="1:6" ht="15.75" thickBot="1" x14ac:dyDescent="0.3">
      <c r="A13" s="137" t="s">
        <v>287</v>
      </c>
      <c r="B13" s="138" t="str">
        <f>CONCATENATE("Submódulo 2.3 - ",'ENTRADA DE DADOS'!I$141)</f>
        <v>Submódulo 2.3 - Auxílio Creche - 30% do S.M até 24 meses</v>
      </c>
      <c r="C13" s="139">
        <f>VLOOKUP(A4,'ENTRADA DE DADOS'!$A$143:$I$169,9,0)</f>
        <v>0</v>
      </c>
      <c r="E13" s="148">
        <f>'ENTRADA DE DADOS'!$H$174</f>
        <v>0</v>
      </c>
      <c r="F13" s="151" t="s">
        <v>291</v>
      </c>
    </row>
    <row r="14" spans="1:6" ht="15.75" thickBot="1" x14ac:dyDescent="0.3">
      <c r="A14" s="92" t="s">
        <v>287</v>
      </c>
      <c r="B14" s="135" t="str">
        <f>CONCATENATE("Submódulo 2.3 - ",'ENTRADA DE DADOS'!$J$137)</f>
        <v>Submódulo 2.3 - Seguro contra acidentes de trabalho</v>
      </c>
      <c r="C14" s="136">
        <f>IF(C6=0,0,'ENTRADA DE DADOS'!$K$137)</f>
        <v>0</v>
      </c>
      <c r="E14" s="147">
        <f>'ENTRADA DE DADOS'!$H$175</f>
        <v>0</v>
      </c>
      <c r="F14" s="150" t="s">
        <v>292</v>
      </c>
    </row>
    <row r="15" spans="1:6" ht="15.75" thickBot="1" x14ac:dyDescent="0.3">
      <c r="A15" s="137"/>
      <c r="B15" s="138" t="s">
        <v>293</v>
      </c>
      <c r="C15" s="139">
        <f>UNIFORMES!$F$58</f>
        <v>0</v>
      </c>
      <c r="E15" s="148">
        <v>9.2499999999999999E-2</v>
      </c>
      <c r="F15" s="151" t="s">
        <v>294</v>
      </c>
    </row>
    <row r="16" spans="1:6" ht="15.75" customHeight="1" thickBot="1" x14ac:dyDescent="0.3">
      <c r="A16" s="1006" t="s">
        <v>295</v>
      </c>
      <c r="B16" s="1006"/>
      <c r="C16" s="155">
        <f>IF('ENTRADA DE DADOS'!D5="",0,IF('ENTRADA DE DADOS'!D5="Prestação de serviços de  limpeza, controle de pragas e jardinagem",0,SUM(C6:C15)))</f>
        <v>0</v>
      </c>
      <c r="E16" s="149">
        <f>1-((SUM(E12:E14))/1)</f>
        <v>0.95</v>
      </c>
      <c r="F16" s="152" t="s">
        <v>296</v>
      </c>
    </row>
    <row r="17" spans="1:6" ht="15.75" thickBot="1" x14ac:dyDescent="0.3">
      <c r="A17" s="156" t="s">
        <v>297</v>
      </c>
      <c r="B17" s="135" t="str">
        <f>CONCATENATE("Módulo 6 - Custos Indiretos - CALCULADO ",E10*100,"%")</f>
        <v>Módulo 6 - Custos Indiretos - CALCULADO 0%</v>
      </c>
      <c r="C17" s="136">
        <f>C16*E10</f>
        <v>0</v>
      </c>
      <c r="E17" s="153" t="s">
        <v>298</v>
      </c>
      <c r="F17" s="154">
        <f>F8/E16</f>
        <v>0</v>
      </c>
    </row>
    <row r="18" spans="1:6" ht="15.75" thickBot="1" x14ac:dyDescent="0.3">
      <c r="A18" s="157" t="s">
        <v>297</v>
      </c>
      <c r="B18" s="138" t="str">
        <f>CONCATENATE("Módulo 6 - Lucro - média elaborada pela CGU ",E11*100,"%")</f>
        <v>Módulo 6 - Lucro - média elaborada pela CGU 0%</v>
      </c>
      <c r="C18" s="139">
        <f>F7*E11</f>
        <v>0</v>
      </c>
    </row>
    <row r="19" spans="1:6" ht="15.75" thickBot="1" x14ac:dyDescent="0.3">
      <c r="A19" s="997" t="s">
        <v>299</v>
      </c>
      <c r="B19" s="997"/>
      <c r="C19" s="158">
        <f>SUM(C17:C18)</f>
        <v>0</v>
      </c>
    </row>
    <row r="20" spans="1:6" ht="15.75" thickBot="1" x14ac:dyDescent="0.3">
      <c r="A20" s="156" t="s">
        <v>297</v>
      </c>
      <c r="B20" s="135" t="s">
        <v>300</v>
      </c>
      <c r="C20" s="136">
        <f>F17*E12</f>
        <v>0</v>
      </c>
      <c r="E20" s="186" t="s">
        <v>301</v>
      </c>
      <c r="F20" s="141">
        <f>(((C16+C17+C18)/(1-(E12+E15)))*E12)</f>
        <v>0</v>
      </c>
    </row>
    <row r="21" spans="1:6" ht="15.75" thickBot="1" x14ac:dyDescent="0.3">
      <c r="A21" s="157" t="s">
        <v>297</v>
      </c>
      <c r="B21" s="138" t="s">
        <v>302</v>
      </c>
      <c r="C21" s="139">
        <f>F17*E13</f>
        <v>0</v>
      </c>
      <c r="E21" s="187" t="s">
        <v>291</v>
      </c>
      <c r="F21" s="188">
        <f>(((C16+C17+C18)/(1-(E12+E15)))*E13)</f>
        <v>0</v>
      </c>
    </row>
    <row r="22" spans="1:6" ht="15.75" thickBot="1" x14ac:dyDescent="0.3">
      <c r="A22" s="156" t="s">
        <v>297</v>
      </c>
      <c r="B22" s="135" t="s">
        <v>303</v>
      </c>
      <c r="C22" s="136">
        <f>F17*E14</f>
        <v>0</v>
      </c>
      <c r="E22" s="186" t="s">
        <v>292</v>
      </c>
      <c r="F22" s="141">
        <f>(((C16+C17+C18)/(1-(E12+E15)))*E14)</f>
        <v>0</v>
      </c>
    </row>
    <row r="23" spans="1:6" ht="15.75" thickBot="1" x14ac:dyDescent="0.3">
      <c r="A23" s="997" t="s">
        <v>304</v>
      </c>
      <c r="B23" s="997" t="s">
        <v>304</v>
      </c>
      <c r="C23" s="159">
        <f>SUM(C20:C22)</f>
        <v>0</v>
      </c>
      <c r="E23" s="189"/>
      <c r="F23" s="159">
        <f>SUM(F20:F22)</f>
        <v>0</v>
      </c>
    </row>
    <row r="24" spans="1:6" ht="15.75" thickBot="1" x14ac:dyDescent="0.3">
      <c r="A24" s="1000" t="s">
        <v>305</v>
      </c>
      <c r="B24" s="1000" t="s">
        <v>305</v>
      </c>
      <c r="C24" s="155">
        <f>IF(C6=0,0,ROUND(F8+C23,2))</f>
        <v>0</v>
      </c>
    </row>
    <row r="25" spans="1:6" ht="15.75" customHeight="1" thickBot="1" x14ac:dyDescent="0.3">
      <c r="A25" s="999" t="s">
        <v>306</v>
      </c>
      <c r="B25" s="999"/>
      <c r="C25" s="184">
        <f>IFERROR(ROUND(C24/C6,2),0)</f>
        <v>0</v>
      </c>
    </row>
    <row r="26" spans="1:6" ht="4.5" customHeight="1" thickBot="1" x14ac:dyDescent="0.3">
      <c r="A26" s="998"/>
      <c r="B26" s="998"/>
      <c r="C26" s="998"/>
    </row>
    <row r="27" spans="1:6" ht="15.75" thickBot="1" x14ac:dyDescent="0.3">
      <c r="A27" s="1007" t="s">
        <v>307</v>
      </c>
      <c r="B27" s="1007"/>
      <c r="C27" s="185">
        <f>'ENCAR. TRAB.'!$C$55</f>
        <v>0.72550000000000003</v>
      </c>
    </row>
    <row r="28" spans="1:6" ht="8.25" customHeight="1" thickBot="1" x14ac:dyDescent="0.3">
      <c r="A28" s="1001"/>
      <c r="B28" s="1002"/>
      <c r="C28" s="1002"/>
    </row>
    <row r="29" spans="1:6" ht="15.75" customHeight="1" thickBot="1" x14ac:dyDescent="0.3">
      <c r="A29" s="1009" t="str">
        <f>$A$3</f>
        <v>QUADRO - RESUMO DO CUSTO POR CATEGORIA TRABALHISTA - POSTOS DE APOIO ADMNISTRATIVO - ESTADO DO SÃO PAULO</v>
      </c>
      <c r="B29" s="1010"/>
      <c r="C29" s="1010"/>
      <c r="D29" s="1010"/>
      <c r="E29" s="1010"/>
      <c r="F29" s="1011"/>
    </row>
    <row r="30" spans="1:6" ht="15.75" thickBot="1" x14ac:dyDescent="0.3">
      <c r="A30" s="967" t="str">
        <f>B448</f>
        <v>Ascensorista - Integral - 180 horas</v>
      </c>
      <c r="B30" s="967"/>
      <c r="C30" s="967"/>
      <c r="D30" s="365"/>
      <c r="E30" s="363"/>
    </row>
    <row r="31" spans="1:6" ht="15.75" thickBot="1" x14ac:dyDescent="0.3">
      <c r="A31" s="1008" t="s">
        <v>277</v>
      </c>
      <c r="B31" s="1008"/>
      <c r="C31" s="334" t="s">
        <v>278</v>
      </c>
      <c r="D31" s="366"/>
      <c r="E31" s="134"/>
    </row>
    <row r="32" spans="1:6" ht="15.75" thickBot="1" x14ac:dyDescent="0.3">
      <c r="A32" s="92" t="s">
        <v>279</v>
      </c>
      <c r="B32" s="135" t="str">
        <f>CONCATENATE("Módulo 1 - Composição da Remuneração - ",A30)</f>
        <v>Módulo 1 - Composição da Remuneração - Ascensorista - Integral - 180 horas</v>
      </c>
      <c r="C32" s="136">
        <f>VLOOKUP(A30,'ENTRADA DE DADOS'!$A$87:$L$116,12,0)</f>
        <v>0</v>
      </c>
      <c r="E32" s="140" t="s">
        <v>280</v>
      </c>
      <c r="F32" s="141">
        <f>C42</f>
        <v>0</v>
      </c>
    </row>
    <row r="33" spans="1:6" ht="15.75" thickBot="1" x14ac:dyDescent="0.3">
      <c r="A33" s="137" t="s">
        <v>281</v>
      </c>
      <c r="B33" s="138" t="s">
        <v>282</v>
      </c>
      <c r="C33" s="139">
        <f>C32*C53</f>
        <v>0</v>
      </c>
      <c r="E33" s="142" t="s">
        <v>283</v>
      </c>
      <c r="F33" s="143">
        <f>F32+C43</f>
        <v>0</v>
      </c>
    </row>
    <row r="34" spans="1:6" ht="15.75" thickBot="1" x14ac:dyDescent="0.3">
      <c r="A34" s="92" t="s">
        <v>284</v>
      </c>
      <c r="B34" s="135" t="s">
        <v>285</v>
      </c>
      <c r="C34" s="136">
        <f>VLOOKUP(A30,'ENTRADA DE DADOS'!$A$143:$L$169,10,0)</f>
        <v>0</v>
      </c>
      <c r="E34" s="144" t="s">
        <v>286</v>
      </c>
      <c r="F34" s="145">
        <f>C42+C43+C44</f>
        <v>0</v>
      </c>
    </row>
    <row r="35" spans="1:6" ht="15.75" thickBot="1" x14ac:dyDescent="0.3">
      <c r="A35" s="137" t="s">
        <v>287</v>
      </c>
      <c r="B35" s="138" t="str">
        <f>CONCATENATE("Submódulo 2.3 - ",'ENTRADA DE DADOS'!C$141)</f>
        <v>Submódulo 2.3 - Vale Refeição</v>
      </c>
      <c r="C35" s="139">
        <f>VLOOKUP(A30,'ENTRADA DE DADOS'!$A$143:$I$169,3,0)</f>
        <v>0</v>
      </c>
      <c r="D35" s="367"/>
      <c r="E35" s="146"/>
    </row>
    <row r="36" spans="1:6" ht="30.75" thickBot="1" x14ac:dyDescent="0.3">
      <c r="A36" s="92" t="s">
        <v>287</v>
      </c>
      <c r="B36" s="135" t="str">
        <f>CONCATENATE("Submódulo 2.3 - ",'ENTRADA DE DADOS'!E$141)</f>
        <v>Submódulo 2.3 - Seguros (Vida e/ou Acidentes Pessoais e/ou Auxílio-Funeral) = facultativo</v>
      </c>
      <c r="C36" s="136">
        <f>VLOOKUP(A30,'ENTRADA DE DADOS'!$A$143:$I$169,5,0)</f>
        <v>0</v>
      </c>
      <c r="E36" s="147">
        <f>'ENTRADA DE DADOS'!$H$172</f>
        <v>0</v>
      </c>
      <c r="F36" s="150" t="s">
        <v>288</v>
      </c>
    </row>
    <row r="37" spans="1:6" ht="15.75" thickBot="1" x14ac:dyDescent="0.3">
      <c r="A37" s="137" t="s">
        <v>287</v>
      </c>
      <c r="B37" s="138" t="str">
        <f>CONCATENATE("Submódulo 2.3 - ",'ENTRADA DE DADOS'!G$141)</f>
        <v>Submódulo 2.3 - Cesta Alimentação - Cesta Básica</v>
      </c>
      <c r="C37" s="139">
        <f>VLOOKUP(A30,'ENTRADA DE DADOS'!$A$143:$I$169,7,0)</f>
        <v>0</v>
      </c>
      <c r="E37" s="148">
        <f>'ENTRADA DE DADOS'!$H$173</f>
        <v>0</v>
      </c>
      <c r="F37" s="151" t="s">
        <v>289</v>
      </c>
    </row>
    <row r="38" spans="1:6" ht="15.75" thickBot="1" x14ac:dyDescent="0.3">
      <c r="A38" s="92" t="s">
        <v>287</v>
      </c>
      <c r="B38" s="135" t="str">
        <f>CONCATENATE("Submódulo 2.3 - ",'ENTRADA DE DADOS'!H$141)</f>
        <v>Submódulo 2.3 - Benefício Social Sindical ou Familiar</v>
      </c>
      <c r="C38" s="136">
        <f>VLOOKUP(A30,'ENTRADA DE DADOS'!$A$143:$I$169,8,0)</f>
        <v>0</v>
      </c>
      <c r="E38" s="147">
        <f>'ENTRADA DE DADOS'!$H$176</f>
        <v>0.05</v>
      </c>
      <c r="F38" s="150" t="s">
        <v>290</v>
      </c>
    </row>
    <row r="39" spans="1:6" ht="15.75" thickBot="1" x14ac:dyDescent="0.3">
      <c r="A39" s="137" t="s">
        <v>287</v>
      </c>
      <c r="B39" s="138" t="str">
        <f>CONCATENATE("Submódulo 2.3 - ",'ENTRADA DE DADOS'!I$141)</f>
        <v>Submódulo 2.3 - Auxílio Creche - 30% do S.M até 24 meses</v>
      </c>
      <c r="C39" s="139">
        <f>VLOOKUP(A30,'ENTRADA DE DADOS'!$A$143:$I$169,9,0)</f>
        <v>0</v>
      </c>
      <c r="E39" s="148">
        <f>'ENTRADA DE DADOS'!$H$174</f>
        <v>0</v>
      </c>
      <c r="F39" s="151" t="s">
        <v>291</v>
      </c>
    </row>
    <row r="40" spans="1:6" ht="15.75" thickBot="1" x14ac:dyDescent="0.3">
      <c r="A40" s="92" t="s">
        <v>287</v>
      </c>
      <c r="B40" s="135" t="str">
        <f>CONCATENATE("Submódulo 2.3 - ",'ENTRADA DE DADOS'!$J$137)</f>
        <v>Submódulo 2.3 - Seguro contra acidentes de trabalho</v>
      </c>
      <c r="C40" s="136">
        <f>IF(C32=0,0,'ENTRADA DE DADOS'!$K$137)</f>
        <v>0</v>
      </c>
      <c r="E40" s="147">
        <f>'ENTRADA DE DADOS'!$H$175</f>
        <v>0</v>
      </c>
      <c r="F40" s="150" t="s">
        <v>292</v>
      </c>
    </row>
    <row r="41" spans="1:6" ht="15.75" thickBot="1" x14ac:dyDescent="0.3">
      <c r="A41" s="137"/>
      <c r="B41" s="138" t="s">
        <v>293</v>
      </c>
      <c r="C41" s="139">
        <f>UNIFORMES!$F$58</f>
        <v>0</v>
      </c>
      <c r="E41" s="148">
        <v>9.2499999999999999E-2</v>
      </c>
      <c r="F41" s="151" t="s">
        <v>294</v>
      </c>
    </row>
    <row r="42" spans="1:6" ht="15.75" customHeight="1" thickBot="1" x14ac:dyDescent="0.3">
      <c r="A42" s="1006" t="s">
        <v>295</v>
      </c>
      <c r="B42" s="1006"/>
      <c r="C42" s="155">
        <f>IF('ENTRADA DE DADOS'!D5="",0,IF('ENTRADA DE DADOS'!D5="Prestação de serviços de  limpeza, controle de pragas e jardinagem",0,SUM(C32:C41)))</f>
        <v>0</v>
      </c>
      <c r="E42" s="149">
        <f>1-((SUM(E38:E40))/1)</f>
        <v>0.95</v>
      </c>
      <c r="F42" s="152" t="s">
        <v>296</v>
      </c>
    </row>
    <row r="43" spans="1:6" ht="15.75" thickBot="1" x14ac:dyDescent="0.3">
      <c r="A43" s="156" t="s">
        <v>297</v>
      </c>
      <c r="B43" s="135" t="str">
        <f>CONCATENATE("Módulo 6 - Custos Indiretos - CALCULADO ",E36*100,"%")</f>
        <v>Módulo 6 - Custos Indiretos - CALCULADO 0%</v>
      </c>
      <c r="C43" s="136">
        <f>C42*E36</f>
        <v>0</v>
      </c>
      <c r="E43" s="153" t="s">
        <v>298</v>
      </c>
      <c r="F43" s="154">
        <f>F34/E42</f>
        <v>0</v>
      </c>
    </row>
    <row r="44" spans="1:6" ht="15.75" thickBot="1" x14ac:dyDescent="0.3">
      <c r="A44" s="157" t="s">
        <v>297</v>
      </c>
      <c r="B44" s="138" t="str">
        <f>CONCATENATE("Módulo 6 - Lucro - média elaborada pela CGU ",E37*100,"%")</f>
        <v>Módulo 6 - Lucro - média elaborada pela CGU 0%</v>
      </c>
      <c r="C44" s="139">
        <f>F33*E37</f>
        <v>0</v>
      </c>
    </row>
    <row r="45" spans="1:6" ht="15.75" thickBot="1" x14ac:dyDescent="0.3">
      <c r="A45" s="997" t="s">
        <v>299</v>
      </c>
      <c r="B45" s="997"/>
      <c r="C45" s="158">
        <f>SUM(C43:C44)</f>
        <v>0</v>
      </c>
    </row>
    <row r="46" spans="1:6" ht="15.75" thickBot="1" x14ac:dyDescent="0.3">
      <c r="A46" s="156" t="s">
        <v>297</v>
      </c>
      <c r="B46" s="135" t="s">
        <v>300</v>
      </c>
      <c r="C46" s="136">
        <f>F43*E38</f>
        <v>0</v>
      </c>
      <c r="E46" s="186" t="s">
        <v>301</v>
      </c>
      <c r="F46" s="141">
        <f>(((C42+C43+C44)/(1-(E38+E41)))*E38)</f>
        <v>0</v>
      </c>
    </row>
    <row r="47" spans="1:6" ht="15.75" thickBot="1" x14ac:dyDescent="0.3">
      <c r="A47" s="157" t="s">
        <v>297</v>
      </c>
      <c r="B47" s="138" t="s">
        <v>302</v>
      </c>
      <c r="C47" s="139">
        <f>F43*E39</f>
        <v>0</v>
      </c>
      <c r="E47" s="187" t="s">
        <v>291</v>
      </c>
      <c r="F47" s="188">
        <f>(((C42+C43+C44)/(1-(E38+E41)))*E39)</f>
        <v>0</v>
      </c>
    </row>
    <row r="48" spans="1:6" ht="15.75" thickBot="1" x14ac:dyDescent="0.3">
      <c r="A48" s="156" t="s">
        <v>297</v>
      </c>
      <c r="B48" s="135" t="s">
        <v>303</v>
      </c>
      <c r="C48" s="136">
        <f>F43*E40</f>
        <v>0</v>
      </c>
      <c r="E48" s="186" t="s">
        <v>292</v>
      </c>
      <c r="F48" s="141">
        <f>(((C42+C43+C44)/(1-(E38+E41)))*E40)</f>
        <v>0</v>
      </c>
    </row>
    <row r="49" spans="1:6" ht="15.75" thickBot="1" x14ac:dyDescent="0.3">
      <c r="A49" s="997" t="s">
        <v>304</v>
      </c>
      <c r="B49" s="997"/>
      <c r="C49" s="159">
        <f>SUM(C46:C48)</f>
        <v>0</v>
      </c>
      <c r="E49" s="189"/>
      <c r="F49" s="159">
        <f>SUM(F46:F48)</f>
        <v>0</v>
      </c>
    </row>
    <row r="50" spans="1:6" ht="15.75" thickBot="1" x14ac:dyDescent="0.3">
      <c r="A50" s="1000" t="s">
        <v>305</v>
      </c>
      <c r="B50" s="1000"/>
      <c r="C50" s="155">
        <f>IF(C32=0,0,ROUND(F34+C49,2))</f>
        <v>0</v>
      </c>
    </row>
    <row r="51" spans="1:6" ht="15.75" customHeight="1" thickBot="1" x14ac:dyDescent="0.3">
      <c r="A51" s="999" t="s">
        <v>306</v>
      </c>
      <c r="B51" s="999"/>
      <c r="C51" s="184">
        <f>IFERROR(ROUND(C50/C32,2),0)</f>
        <v>0</v>
      </c>
    </row>
    <row r="52" spans="1:6" ht="4.5" customHeight="1" thickBot="1" x14ac:dyDescent="0.3">
      <c r="A52" s="998"/>
      <c r="B52" s="998"/>
      <c r="C52" s="998"/>
    </row>
    <row r="53" spans="1:6" ht="15.75" thickBot="1" x14ac:dyDescent="0.3">
      <c r="A53" s="1007" t="s">
        <v>307</v>
      </c>
      <c r="B53" s="1007"/>
      <c r="C53" s="185">
        <f>'ENCAR. TRAB.'!$C$55</f>
        <v>0.72550000000000003</v>
      </c>
    </row>
    <row r="54" spans="1:6" ht="8.25" customHeight="1" thickBot="1" x14ac:dyDescent="0.3">
      <c r="A54" s="1001"/>
      <c r="B54" s="1002"/>
      <c r="C54" s="1002"/>
    </row>
    <row r="55" spans="1:6" ht="15.75" customHeight="1" thickBot="1" x14ac:dyDescent="0.3">
      <c r="A55" s="1009" t="str">
        <f>$A$3</f>
        <v>QUADRO - RESUMO DO CUSTO POR CATEGORIA TRABALHISTA - POSTOS DE APOIO ADMNISTRATIVO - ESTADO DO SÃO PAULO</v>
      </c>
      <c r="B55" s="1010"/>
      <c r="C55" s="1010"/>
      <c r="D55" s="1010"/>
      <c r="E55" s="1010"/>
      <c r="F55" s="1011"/>
    </row>
    <row r="56" spans="1:6" ht="15.75" thickBot="1" x14ac:dyDescent="0.3">
      <c r="A56" s="967" t="str">
        <f>B449</f>
        <v>Carregador - 220 horas</v>
      </c>
      <c r="B56" s="967"/>
      <c r="C56" s="967"/>
      <c r="D56" s="365"/>
      <c r="E56" s="363"/>
    </row>
    <row r="57" spans="1:6" ht="15.75" thickBot="1" x14ac:dyDescent="0.3">
      <c r="A57" s="1008" t="str">
        <f>$A$5</f>
        <v>Mão de obra vinculada à execução contratual (valor por posto de trabalho)</v>
      </c>
      <c r="B57" s="1008"/>
      <c r="C57" s="334" t="s">
        <v>278</v>
      </c>
      <c r="D57" s="366"/>
      <c r="E57" s="134"/>
    </row>
    <row r="58" spans="1:6" ht="15.75" thickBot="1" x14ac:dyDescent="0.3">
      <c r="A58" s="92" t="str">
        <f>$A$6</f>
        <v>A</v>
      </c>
      <c r="B58" s="135" t="str">
        <f>CONCATENATE("Módulo 1 - Composição da Remuneração - ",A56)</f>
        <v>Módulo 1 - Composição da Remuneração - Carregador - 220 horas</v>
      </c>
      <c r="C58" s="136">
        <f>VLOOKUP(A56,'ENTRADA DE DADOS'!$A$87:$L$115,12,0)</f>
        <v>0</v>
      </c>
      <c r="E58" s="140" t="s">
        <v>280</v>
      </c>
      <c r="F58" s="141">
        <f>C68</f>
        <v>0</v>
      </c>
    </row>
    <row r="59" spans="1:6" ht="15.75" thickBot="1" x14ac:dyDescent="0.3">
      <c r="A59" s="137" t="str">
        <f>$A$7</f>
        <v>B</v>
      </c>
      <c r="B59" s="138" t="str">
        <f>B7</f>
        <v xml:space="preserve">Módulo 2, 3 e 4 - Encargos Trabalhistas da Legislação/estimativas </v>
      </c>
      <c r="C59" s="139">
        <f>C58*C79</f>
        <v>0</v>
      </c>
      <c r="E59" s="142" t="s">
        <v>283</v>
      </c>
      <c r="F59" s="143">
        <f>F58+C69</f>
        <v>0</v>
      </c>
    </row>
    <row r="60" spans="1:6" ht="15.75" thickBot="1" x14ac:dyDescent="0.3">
      <c r="A60" s="92" t="str">
        <f t="shared" ref="A60:A66" si="0">A8</f>
        <v>C</v>
      </c>
      <c r="B60" s="135" t="str">
        <f>B8</f>
        <v>Submódulo 2.3 Auxílio Transporte</v>
      </c>
      <c r="C60" s="136">
        <f>VLOOKUP(A56,'ENTRADA DE DADOS'!$A$143:$L$168,10,0)</f>
        <v>0</v>
      </c>
      <c r="E60" s="144" t="s">
        <v>286</v>
      </c>
      <c r="F60" s="145">
        <f>C68+C69+C70</f>
        <v>0</v>
      </c>
    </row>
    <row r="61" spans="1:6" ht="15.75" thickBot="1" x14ac:dyDescent="0.3">
      <c r="A61" s="137" t="str">
        <f t="shared" si="0"/>
        <v>D</v>
      </c>
      <c r="B61" s="138" t="str">
        <f>CONCATENATE("Submódulo 2.3 - ",'ENTRADA DE DADOS'!C$141)</f>
        <v>Submódulo 2.3 - Vale Refeição</v>
      </c>
      <c r="C61" s="139">
        <f>VLOOKUP(A56,'ENTRADA DE DADOS'!$A$143:$I$169,3,0)</f>
        <v>0</v>
      </c>
      <c r="D61" s="367"/>
      <c r="E61" s="146"/>
    </row>
    <row r="62" spans="1:6" ht="30.75" thickBot="1" x14ac:dyDescent="0.3">
      <c r="A62" s="92" t="str">
        <f t="shared" si="0"/>
        <v>D</v>
      </c>
      <c r="B62" s="135" t="str">
        <f>CONCATENATE("Submódulo 2.3 - ",'ENTRADA DE DADOS'!E$141)</f>
        <v>Submódulo 2.3 - Seguros (Vida e/ou Acidentes Pessoais e/ou Auxílio-Funeral) = facultativo</v>
      </c>
      <c r="C62" s="136">
        <f>VLOOKUP(A56,'ENTRADA DE DADOS'!$A$143:$I$169,5,0)</f>
        <v>0</v>
      </c>
      <c r="E62" s="147">
        <f>'ENTRADA DE DADOS'!$H$172</f>
        <v>0</v>
      </c>
      <c r="F62" s="150" t="s">
        <v>288</v>
      </c>
    </row>
    <row r="63" spans="1:6" ht="15.75" thickBot="1" x14ac:dyDescent="0.3">
      <c r="A63" s="137" t="str">
        <f t="shared" si="0"/>
        <v>D</v>
      </c>
      <c r="B63" s="138" t="str">
        <f>CONCATENATE("Submódulo 2.3 - ",'ENTRADA DE DADOS'!G$141)</f>
        <v>Submódulo 2.3 - Cesta Alimentação - Cesta Básica</v>
      </c>
      <c r="C63" s="139">
        <f>VLOOKUP(A56,'ENTRADA DE DADOS'!$A$143:$I$169,7,0)</f>
        <v>0</v>
      </c>
      <c r="E63" s="148">
        <f>'ENTRADA DE DADOS'!$H$173</f>
        <v>0</v>
      </c>
      <c r="F63" s="151" t="s">
        <v>289</v>
      </c>
    </row>
    <row r="64" spans="1:6" ht="15.75" thickBot="1" x14ac:dyDescent="0.3">
      <c r="A64" s="92" t="str">
        <f t="shared" si="0"/>
        <v>D</v>
      </c>
      <c r="B64" s="135" t="str">
        <f>CONCATENATE("Submódulo 2.3 - ",'ENTRADA DE DADOS'!H$141)</f>
        <v>Submódulo 2.3 - Benefício Social Sindical ou Familiar</v>
      </c>
      <c r="C64" s="136">
        <f>VLOOKUP(A56,'ENTRADA DE DADOS'!$A$143:$I$169,8,0)</f>
        <v>0</v>
      </c>
      <c r="E64" s="147">
        <f>'ENTRADA DE DADOS'!$H$176</f>
        <v>0.05</v>
      </c>
      <c r="F64" s="150" t="s">
        <v>290</v>
      </c>
    </row>
    <row r="65" spans="1:6" ht="15.75" thickBot="1" x14ac:dyDescent="0.3">
      <c r="A65" s="137" t="str">
        <f t="shared" si="0"/>
        <v>D</v>
      </c>
      <c r="B65" s="138" t="str">
        <f>CONCATENATE("Submódulo 2.3 - ",'ENTRADA DE DADOS'!I$141)</f>
        <v>Submódulo 2.3 - Auxílio Creche - 30% do S.M até 24 meses</v>
      </c>
      <c r="C65" s="139">
        <f>VLOOKUP(A56,'ENTRADA DE DADOS'!$A$143:$I$169,9,0)</f>
        <v>0</v>
      </c>
      <c r="E65" s="148">
        <f>'ENTRADA DE DADOS'!$H$174</f>
        <v>0</v>
      </c>
      <c r="F65" s="151" t="s">
        <v>291</v>
      </c>
    </row>
    <row r="66" spans="1:6" ht="15.75" thickBot="1" x14ac:dyDescent="0.3">
      <c r="A66" s="92" t="str">
        <f t="shared" si="0"/>
        <v>D</v>
      </c>
      <c r="B66" s="135" t="str">
        <f>CONCATENATE("Submódulo 2.3 - ",'ENTRADA DE DADOS'!$J$137)</f>
        <v>Submódulo 2.3 - Seguro contra acidentes de trabalho</v>
      </c>
      <c r="C66" s="136">
        <f>IF(C58=0,0,'ENTRADA DE DADOS'!$K$137)</f>
        <v>0</v>
      </c>
      <c r="E66" s="147">
        <f>'ENTRADA DE DADOS'!$H$175</f>
        <v>0</v>
      </c>
      <c r="F66" s="150" t="s">
        <v>292</v>
      </c>
    </row>
    <row r="67" spans="1:6" ht="15.75" thickBot="1" x14ac:dyDescent="0.3">
      <c r="A67" s="137"/>
      <c r="B67" s="138" t="s">
        <v>293</v>
      </c>
      <c r="C67" s="139">
        <f>IF(C58=0,0,UNIFORMES!$F$11+UNIFORMES!$F$18)</f>
        <v>0</v>
      </c>
      <c r="E67" s="148">
        <v>9.2499999999999999E-2</v>
      </c>
      <c r="F67" s="151" t="s">
        <v>294</v>
      </c>
    </row>
    <row r="68" spans="1:6" ht="15.75" customHeight="1" thickBot="1" x14ac:dyDescent="0.3">
      <c r="A68" s="1006" t="s">
        <v>295</v>
      </c>
      <c r="B68" s="1006"/>
      <c r="C68" s="155">
        <f>IF('ENTRADA DE DADOS'!D5="",0,IF('ENTRADA DE DADOS'!D5="Prestação de serviços de  limpeza, controle de pragas e jardinagem",0,SUM(C58:C67)))</f>
        <v>0</v>
      </c>
      <c r="E68" s="149">
        <f>1-((SUM(E64:E66))/1)</f>
        <v>0.95</v>
      </c>
      <c r="F68" s="152" t="s">
        <v>296</v>
      </c>
    </row>
    <row r="69" spans="1:6" ht="15.75" thickBot="1" x14ac:dyDescent="0.3">
      <c r="A69" s="156" t="s">
        <v>297</v>
      </c>
      <c r="B69" s="135" t="str">
        <f>$B$17</f>
        <v>Módulo 6 - Custos Indiretos - CALCULADO 0%</v>
      </c>
      <c r="C69" s="136">
        <f>C68*E62</f>
        <v>0</v>
      </c>
      <c r="E69" s="153" t="s">
        <v>298</v>
      </c>
      <c r="F69" s="154">
        <f>F60/E68</f>
        <v>0</v>
      </c>
    </row>
    <row r="70" spans="1:6" ht="15.75" thickBot="1" x14ac:dyDescent="0.3">
      <c r="A70" s="157" t="s">
        <v>297</v>
      </c>
      <c r="B70" s="138" t="str">
        <f>CONCATENATE("Módulo 6 - Lucro - média elaborada pela CGU ",E63*100,"%")</f>
        <v>Módulo 6 - Lucro - média elaborada pela CGU 0%</v>
      </c>
      <c r="C70" s="139">
        <f>F59*E63</f>
        <v>0</v>
      </c>
    </row>
    <row r="71" spans="1:6" ht="15.75" thickBot="1" x14ac:dyDescent="0.3">
      <c r="A71" s="997" t="s">
        <v>299</v>
      </c>
      <c r="B71" s="997"/>
      <c r="C71" s="158">
        <f>SUM(C69:C70)</f>
        <v>0</v>
      </c>
    </row>
    <row r="72" spans="1:6" ht="15.75" thickBot="1" x14ac:dyDescent="0.3">
      <c r="A72" s="156" t="s">
        <v>297</v>
      </c>
      <c r="B72" s="135" t="s">
        <v>300</v>
      </c>
      <c r="C72" s="136">
        <f>F69*E64</f>
        <v>0</v>
      </c>
      <c r="E72" s="186" t="s">
        <v>301</v>
      </c>
      <c r="F72" s="141">
        <f>(((C68+C69+C70)/(1-(E64+E67)))*E64)</f>
        <v>0</v>
      </c>
    </row>
    <row r="73" spans="1:6" ht="15.75" thickBot="1" x14ac:dyDescent="0.3">
      <c r="A73" s="157" t="s">
        <v>297</v>
      </c>
      <c r="B73" s="138" t="s">
        <v>302</v>
      </c>
      <c r="C73" s="139">
        <f>F69*E65</f>
        <v>0</v>
      </c>
      <c r="E73" s="187" t="s">
        <v>291</v>
      </c>
      <c r="F73" s="188">
        <f>(((C68+C69+C70)/(1-(E64+E67)))*E65)</f>
        <v>0</v>
      </c>
    </row>
    <row r="74" spans="1:6" ht="15.75" thickBot="1" x14ac:dyDescent="0.3">
      <c r="A74" s="156" t="s">
        <v>297</v>
      </c>
      <c r="B74" s="135" t="s">
        <v>303</v>
      </c>
      <c r="C74" s="136">
        <f>F69*E66</f>
        <v>0</v>
      </c>
      <c r="E74" s="186" t="s">
        <v>292</v>
      </c>
      <c r="F74" s="141">
        <f>(((C68+C69+C70)/(1-(E64+E67)))*E66)</f>
        <v>0</v>
      </c>
    </row>
    <row r="75" spans="1:6" ht="15.75" thickBot="1" x14ac:dyDescent="0.3">
      <c r="A75" s="997" t="s">
        <v>304</v>
      </c>
      <c r="B75" s="997"/>
      <c r="C75" s="159">
        <f>SUM(C72:C74)</f>
        <v>0</v>
      </c>
      <c r="E75" s="189"/>
      <c r="F75" s="159">
        <f>SUM(F72:F74)</f>
        <v>0</v>
      </c>
    </row>
    <row r="76" spans="1:6" ht="15.75" thickBot="1" x14ac:dyDescent="0.3">
      <c r="A76" s="1000" t="s">
        <v>305</v>
      </c>
      <c r="B76" s="1000"/>
      <c r="C76" s="155">
        <f>IF(C58=0,0,ROUND(F60+C75,2))</f>
        <v>0</v>
      </c>
    </row>
    <row r="77" spans="1:6" ht="15.75" customHeight="1" thickBot="1" x14ac:dyDescent="0.3">
      <c r="A77" s="999" t="s">
        <v>306</v>
      </c>
      <c r="B77" s="999"/>
      <c r="C77" s="184">
        <f>IFERROR(ROUND(C76/C58,2),0)</f>
        <v>0</v>
      </c>
    </row>
    <row r="78" spans="1:6" ht="4.5" customHeight="1" thickBot="1" x14ac:dyDescent="0.3">
      <c r="A78" s="998"/>
      <c r="B78" s="998"/>
      <c r="C78" s="998"/>
    </row>
    <row r="79" spans="1:6" ht="15.75" thickBot="1" x14ac:dyDescent="0.3">
      <c r="A79" s="1007" t="s">
        <v>307</v>
      </c>
      <c r="B79" s="1007"/>
      <c r="C79" s="185">
        <f>'ENCAR. TRAB.'!$C$55</f>
        <v>0.72550000000000003</v>
      </c>
    </row>
    <row r="80" spans="1:6" ht="8.25" customHeight="1" thickBot="1" x14ac:dyDescent="0.3">
      <c r="A80" s="1001"/>
      <c r="B80" s="1002"/>
      <c r="C80" s="1002"/>
    </row>
    <row r="81" spans="1:6" ht="15.75" customHeight="1" thickBot="1" x14ac:dyDescent="0.3">
      <c r="A81" s="1009" t="str">
        <f>$A$3</f>
        <v>QUADRO - RESUMO DO CUSTO POR CATEGORIA TRABALHISTA - POSTOS DE APOIO ADMNISTRATIVO - ESTADO DO SÃO PAULO</v>
      </c>
      <c r="B81" s="1010"/>
      <c r="C81" s="1010"/>
      <c r="D81" s="1010"/>
      <c r="E81" s="1010"/>
      <c r="F81" s="1011"/>
    </row>
    <row r="82" spans="1:6" ht="15.75" thickBot="1" x14ac:dyDescent="0.3">
      <c r="A82" s="967" t="str">
        <f>B450</f>
        <v>Copeira - 220 horas</v>
      </c>
      <c r="B82" s="967"/>
      <c r="C82" s="967"/>
      <c r="D82" s="365"/>
      <c r="E82" s="363"/>
    </row>
    <row r="83" spans="1:6" ht="15.75" thickBot="1" x14ac:dyDescent="0.3">
      <c r="A83" s="1008" t="str">
        <f>$A$5</f>
        <v>Mão de obra vinculada à execução contratual (valor por posto de trabalho)</v>
      </c>
      <c r="B83" s="1008"/>
      <c r="C83" s="334" t="s">
        <v>278</v>
      </c>
      <c r="D83" s="366"/>
      <c r="E83" s="134"/>
    </row>
    <row r="84" spans="1:6" ht="15.75" thickBot="1" x14ac:dyDescent="0.3">
      <c r="A84" s="92" t="str">
        <f t="shared" ref="A84:A92" si="1">A58</f>
        <v>A</v>
      </c>
      <c r="B84" s="135" t="str">
        <f>CONCATENATE("Módulo 1 - Composição da Remuneração - ",A82)</f>
        <v>Módulo 1 - Composição da Remuneração - Copeira - 220 horas</v>
      </c>
      <c r="C84" s="136">
        <f>VLOOKUP(A82,'ENTRADA DE DADOS'!$A$87:$L$115,12,0)</f>
        <v>0</v>
      </c>
      <c r="E84" s="140" t="s">
        <v>280</v>
      </c>
      <c r="F84" s="141">
        <f>C94</f>
        <v>0</v>
      </c>
    </row>
    <row r="85" spans="1:6" ht="15.75" thickBot="1" x14ac:dyDescent="0.3">
      <c r="A85" s="137" t="str">
        <f t="shared" si="1"/>
        <v>B</v>
      </c>
      <c r="B85" s="138" t="str">
        <f>B59</f>
        <v xml:space="preserve">Módulo 2, 3 e 4 - Encargos Trabalhistas da Legislação/estimativas </v>
      </c>
      <c r="C85" s="139">
        <f>C84*C105</f>
        <v>0</v>
      </c>
      <c r="E85" s="142" t="s">
        <v>283</v>
      </c>
      <c r="F85" s="143">
        <f>F84+C95</f>
        <v>0</v>
      </c>
    </row>
    <row r="86" spans="1:6" ht="15.75" thickBot="1" x14ac:dyDescent="0.3">
      <c r="A86" s="92" t="str">
        <f t="shared" si="1"/>
        <v>C</v>
      </c>
      <c r="B86" s="135" t="str">
        <f>B60</f>
        <v>Submódulo 2.3 Auxílio Transporte</v>
      </c>
      <c r="C86" s="136">
        <f>VLOOKUP(A82,'ENTRADA DE DADOS'!$A$143:$L$168,10,0)</f>
        <v>0</v>
      </c>
      <c r="E86" s="144" t="s">
        <v>286</v>
      </c>
      <c r="F86" s="145">
        <f>C94+C95+C96</f>
        <v>0</v>
      </c>
    </row>
    <row r="87" spans="1:6" ht="15.75" thickBot="1" x14ac:dyDescent="0.3">
      <c r="A87" s="137" t="str">
        <f t="shared" si="1"/>
        <v>D</v>
      </c>
      <c r="B87" s="138" t="str">
        <f>CONCATENATE("Submódulo 2.3 - ",'ENTRADA DE DADOS'!C$141)</f>
        <v>Submódulo 2.3 - Vale Refeição</v>
      </c>
      <c r="C87" s="139">
        <f>VLOOKUP(A82,'ENTRADA DE DADOS'!$A$143:$I$169,3,0)</f>
        <v>0</v>
      </c>
      <c r="D87" s="367"/>
      <c r="E87" s="146"/>
    </row>
    <row r="88" spans="1:6" ht="30.75" thickBot="1" x14ac:dyDescent="0.3">
      <c r="A88" s="92" t="str">
        <f t="shared" si="1"/>
        <v>D</v>
      </c>
      <c r="B88" s="135" t="str">
        <f>CONCATENATE("Submódulo 2.3 - ",'ENTRADA DE DADOS'!E$141)</f>
        <v>Submódulo 2.3 - Seguros (Vida e/ou Acidentes Pessoais e/ou Auxílio-Funeral) = facultativo</v>
      </c>
      <c r="C88" s="136">
        <f>VLOOKUP(A82,'ENTRADA DE DADOS'!$A$143:$I$169,5,0)</f>
        <v>0</v>
      </c>
      <c r="E88" s="147">
        <f>'ENTRADA DE DADOS'!$H$172</f>
        <v>0</v>
      </c>
      <c r="F88" s="150" t="s">
        <v>288</v>
      </c>
    </row>
    <row r="89" spans="1:6" ht="15.75" thickBot="1" x14ac:dyDescent="0.3">
      <c r="A89" s="137" t="str">
        <f t="shared" si="1"/>
        <v>D</v>
      </c>
      <c r="B89" s="138" t="str">
        <f>CONCATENATE("Submódulo 2.3 - ",'ENTRADA DE DADOS'!G$141)</f>
        <v>Submódulo 2.3 - Cesta Alimentação - Cesta Básica</v>
      </c>
      <c r="C89" s="139">
        <f>VLOOKUP(A82,'ENTRADA DE DADOS'!$A$143:$I$169,7,0)</f>
        <v>0</v>
      </c>
      <c r="E89" s="148">
        <f>'ENTRADA DE DADOS'!$H$173</f>
        <v>0</v>
      </c>
      <c r="F89" s="151" t="s">
        <v>289</v>
      </c>
    </row>
    <row r="90" spans="1:6" ht="15.75" thickBot="1" x14ac:dyDescent="0.3">
      <c r="A90" s="92" t="str">
        <f t="shared" si="1"/>
        <v>D</v>
      </c>
      <c r="B90" s="135" t="str">
        <f>CONCATENATE("Submódulo 2.3 - ",'ENTRADA DE DADOS'!H$141)</f>
        <v>Submódulo 2.3 - Benefício Social Sindical ou Familiar</v>
      </c>
      <c r="C90" s="136">
        <f>VLOOKUP(A82,'ENTRADA DE DADOS'!$A$143:$I$169,8,0)</f>
        <v>0</v>
      </c>
      <c r="E90" s="147">
        <f>'ENTRADA DE DADOS'!$H$176</f>
        <v>0.05</v>
      </c>
      <c r="F90" s="150" t="s">
        <v>290</v>
      </c>
    </row>
    <row r="91" spans="1:6" ht="15.75" thickBot="1" x14ac:dyDescent="0.3">
      <c r="A91" s="137" t="str">
        <f t="shared" si="1"/>
        <v>D</v>
      </c>
      <c r="B91" s="138" t="str">
        <f>CONCATENATE("Submódulo 2.3 - ",'ENTRADA DE DADOS'!I$141)</f>
        <v>Submódulo 2.3 - Auxílio Creche - 30% do S.M até 24 meses</v>
      </c>
      <c r="C91" s="139">
        <f>VLOOKUP(A82,'ENTRADA DE DADOS'!$A$143:$I$169,9,0)</f>
        <v>0</v>
      </c>
      <c r="E91" s="148">
        <f>'ENTRADA DE DADOS'!$H$174</f>
        <v>0</v>
      </c>
      <c r="F91" s="151" t="s">
        <v>291</v>
      </c>
    </row>
    <row r="92" spans="1:6" ht="15.75" thickBot="1" x14ac:dyDescent="0.3">
      <c r="A92" s="92" t="str">
        <f t="shared" si="1"/>
        <v>D</v>
      </c>
      <c r="B92" s="135" t="str">
        <f>CONCATENATE("Submódulo 2.3 - ",'ENTRADA DE DADOS'!$J$137)</f>
        <v>Submódulo 2.3 - Seguro contra acidentes de trabalho</v>
      </c>
      <c r="C92" s="136">
        <f>IF(C84=0,0,'ENTRADA DE DADOS'!$K$137)</f>
        <v>0</v>
      </c>
      <c r="E92" s="147">
        <f>'ENTRADA DE DADOS'!$H$175</f>
        <v>0</v>
      </c>
      <c r="F92" s="150" t="s">
        <v>292</v>
      </c>
    </row>
    <row r="93" spans="1:6" ht="15.75" thickBot="1" x14ac:dyDescent="0.3">
      <c r="A93" s="137"/>
      <c r="B93" s="138" t="s">
        <v>293</v>
      </c>
      <c r="C93" s="139">
        <f>UNIFORMES!$F$30</f>
        <v>0</v>
      </c>
      <c r="E93" s="148">
        <v>9.2499999999999999E-2</v>
      </c>
      <c r="F93" s="151" t="s">
        <v>294</v>
      </c>
    </row>
    <row r="94" spans="1:6" ht="15.75" customHeight="1" thickBot="1" x14ac:dyDescent="0.3">
      <c r="A94" s="1006" t="s">
        <v>295</v>
      </c>
      <c r="B94" s="1006"/>
      <c r="C94" s="155">
        <f>IF('ENTRADA DE DADOS'!D5="",0,IF('ENTRADA DE DADOS'!D5="Prestação de serviços de  limpeza, controle de pragas e jardinagem",0,SUM(C84:C93)))</f>
        <v>0</v>
      </c>
      <c r="E94" s="149">
        <f>1-((SUM(E90:E92))/1)</f>
        <v>0.95</v>
      </c>
      <c r="F94" s="152" t="s">
        <v>296</v>
      </c>
    </row>
    <row r="95" spans="1:6" ht="15.75" thickBot="1" x14ac:dyDescent="0.3">
      <c r="A95" s="156" t="s">
        <v>297</v>
      </c>
      <c r="B95" s="135" t="str">
        <f>$B$17</f>
        <v>Módulo 6 - Custos Indiretos - CALCULADO 0%</v>
      </c>
      <c r="C95" s="136">
        <f>C94*E88</f>
        <v>0</v>
      </c>
      <c r="E95" s="153" t="s">
        <v>298</v>
      </c>
      <c r="F95" s="154">
        <f>F86/E94</f>
        <v>0</v>
      </c>
    </row>
    <row r="96" spans="1:6" ht="15.75" thickBot="1" x14ac:dyDescent="0.3">
      <c r="A96" s="157" t="s">
        <v>297</v>
      </c>
      <c r="B96" s="138" t="str">
        <f>CONCATENATE("Módulo 6 - Lucro - média elaborada pela CGU ",E89*100,"%")</f>
        <v>Módulo 6 - Lucro - média elaborada pela CGU 0%</v>
      </c>
      <c r="C96" s="139">
        <f>F85*E89</f>
        <v>0</v>
      </c>
    </row>
    <row r="97" spans="1:6" ht="15.75" thickBot="1" x14ac:dyDescent="0.3">
      <c r="A97" s="997" t="s">
        <v>299</v>
      </c>
      <c r="B97" s="997"/>
      <c r="C97" s="158">
        <f>SUM(C95:C96)</f>
        <v>0</v>
      </c>
    </row>
    <row r="98" spans="1:6" ht="15.75" thickBot="1" x14ac:dyDescent="0.3">
      <c r="A98" s="156" t="s">
        <v>297</v>
      </c>
      <c r="B98" s="135" t="s">
        <v>300</v>
      </c>
      <c r="C98" s="136">
        <f>F95*E90</f>
        <v>0</v>
      </c>
      <c r="E98" s="186" t="s">
        <v>301</v>
      </c>
      <c r="F98" s="141">
        <f>(((C94+C95+C96)/(1-(E90+E93)))*E90)</f>
        <v>0</v>
      </c>
    </row>
    <row r="99" spans="1:6" ht="15.75" thickBot="1" x14ac:dyDescent="0.3">
      <c r="A99" s="157" t="s">
        <v>297</v>
      </c>
      <c r="B99" s="138" t="s">
        <v>302</v>
      </c>
      <c r="C99" s="139">
        <f>F95*E91</f>
        <v>0</v>
      </c>
      <c r="E99" s="187" t="s">
        <v>291</v>
      </c>
      <c r="F99" s="188">
        <f>(((C94+C95+C96)/(1-(E90+E93)))*E91)</f>
        <v>0</v>
      </c>
    </row>
    <row r="100" spans="1:6" ht="15.75" thickBot="1" x14ac:dyDescent="0.3">
      <c r="A100" s="156" t="s">
        <v>297</v>
      </c>
      <c r="B100" s="135" t="s">
        <v>303</v>
      </c>
      <c r="C100" s="136">
        <f>F95*E92</f>
        <v>0</v>
      </c>
      <c r="E100" s="186" t="s">
        <v>292</v>
      </c>
      <c r="F100" s="141">
        <f>(((C94+C95+C96)/(1-(E90+E93)))*E92)</f>
        <v>0</v>
      </c>
    </row>
    <row r="101" spans="1:6" ht="15.75" thickBot="1" x14ac:dyDescent="0.3">
      <c r="A101" s="997" t="s">
        <v>304</v>
      </c>
      <c r="B101" s="997"/>
      <c r="C101" s="159">
        <f>SUM(C98:C100)</f>
        <v>0</v>
      </c>
      <c r="E101" s="189"/>
      <c r="F101" s="159">
        <f>SUM(F98:F100)</f>
        <v>0</v>
      </c>
    </row>
    <row r="102" spans="1:6" ht="15.75" thickBot="1" x14ac:dyDescent="0.3">
      <c r="A102" s="1000" t="s">
        <v>305</v>
      </c>
      <c r="B102" s="1000"/>
      <c r="C102" s="155">
        <f>IF(C84=0,0,ROUND(F86+C101,2))</f>
        <v>0</v>
      </c>
    </row>
    <row r="103" spans="1:6" ht="15.75" customHeight="1" thickBot="1" x14ac:dyDescent="0.3">
      <c r="A103" s="999" t="s">
        <v>306</v>
      </c>
      <c r="B103" s="999"/>
      <c r="C103" s="184">
        <f>IFERROR(ROUND(C102/C84,2),0)</f>
        <v>0</v>
      </c>
    </row>
    <row r="104" spans="1:6" ht="4.5" customHeight="1" thickBot="1" x14ac:dyDescent="0.3">
      <c r="A104" s="998"/>
      <c r="B104" s="998"/>
      <c r="C104" s="998"/>
    </row>
    <row r="105" spans="1:6" ht="15.75" thickBot="1" x14ac:dyDescent="0.3">
      <c r="A105" s="1007" t="s">
        <v>307</v>
      </c>
      <c r="B105" s="1007"/>
      <c r="C105" s="185">
        <f>'ENCAR. TRAB.'!$C$55</f>
        <v>0.72550000000000003</v>
      </c>
    </row>
    <row r="106" spans="1:6" ht="8.25" customHeight="1" thickBot="1" x14ac:dyDescent="0.3">
      <c r="A106" s="1001"/>
      <c r="B106" s="1002"/>
      <c r="C106" s="1002"/>
    </row>
    <row r="107" spans="1:6" ht="15.75" customHeight="1" thickBot="1" x14ac:dyDescent="0.3">
      <c r="A107" s="1009" t="str">
        <f>$A$3</f>
        <v>QUADRO - RESUMO DO CUSTO POR CATEGORIA TRABALHISTA - POSTOS DE APOIO ADMNISTRATIVO - ESTADO DO SÃO PAULO</v>
      </c>
      <c r="B107" s="1010"/>
      <c r="C107" s="1010"/>
      <c r="D107" s="1010"/>
      <c r="E107" s="1010"/>
      <c r="F107" s="1011"/>
    </row>
    <row r="108" spans="1:6" ht="15.75" thickBot="1" x14ac:dyDescent="0.3">
      <c r="A108" s="967" t="str">
        <f>B451</f>
        <v>Copeira - 150 horas</v>
      </c>
      <c r="B108" s="967"/>
      <c r="C108" s="967"/>
      <c r="D108" s="365"/>
      <c r="E108" s="363"/>
    </row>
    <row r="109" spans="1:6" ht="15.75" thickBot="1" x14ac:dyDescent="0.3">
      <c r="A109" s="1008" t="str">
        <f>$A$5</f>
        <v>Mão de obra vinculada à execução contratual (valor por posto de trabalho)</v>
      </c>
      <c r="B109" s="1008"/>
      <c r="C109" s="334" t="s">
        <v>278</v>
      </c>
      <c r="D109" s="366"/>
      <c r="E109" s="134"/>
    </row>
    <row r="110" spans="1:6" ht="15.75" thickBot="1" x14ac:dyDescent="0.3">
      <c r="A110" s="92" t="str">
        <f t="shared" ref="A110:A118" si="2">A84</f>
        <v>A</v>
      </c>
      <c r="B110" s="135" t="str">
        <f>CONCATENATE("Módulo 1 - Composição da Remuneração - ",A108)</f>
        <v>Módulo 1 - Composição da Remuneração - Copeira - 150 horas</v>
      </c>
      <c r="C110" s="136">
        <f>VLOOKUP(A108,'ENTRADA DE DADOS'!$A$87:$L$115,12,0)</f>
        <v>0</v>
      </c>
      <c r="E110" s="140" t="s">
        <v>280</v>
      </c>
      <c r="F110" s="141">
        <f>C120</f>
        <v>0</v>
      </c>
    </row>
    <row r="111" spans="1:6" ht="15.75" thickBot="1" x14ac:dyDescent="0.3">
      <c r="A111" s="137" t="str">
        <f t="shared" si="2"/>
        <v>B</v>
      </c>
      <c r="B111" s="138" t="str">
        <f>B85</f>
        <v xml:space="preserve">Módulo 2, 3 e 4 - Encargos Trabalhistas da Legislação/estimativas </v>
      </c>
      <c r="C111" s="139">
        <f>C110*C131</f>
        <v>0</v>
      </c>
      <c r="E111" s="142" t="s">
        <v>283</v>
      </c>
      <c r="F111" s="143">
        <f>F110+C121</f>
        <v>0</v>
      </c>
    </row>
    <row r="112" spans="1:6" ht="15.75" thickBot="1" x14ac:dyDescent="0.3">
      <c r="A112" s="92" t="str">
        <f t="shared" si="2"/>
        <v>C</v>
      </c>
      <c r="B112" s="135" t="str">
        <f>B86</f>
        <v>Submódulo 2.3 Auxílio Transporte</v>
      </c>
      <c r="C112" s="136">
        <f>VLOOKUP(A108,'ENTRADA DE DADOS'!$A$143:$L$168,10,0)</f>
        <v>0</v>
      </c>
      <c r="E112" s="144" t="s">
        <v>286</v>
      </c>
      <c r="F112" s="145">
        <f>C120+C121+C122</f>
        <v>0</v>
      </c>
    </row>
    <row r="113" spans="1:6" ht="15.75" thickBot="1" x14ac:dyDescent="0.3">
      <c r="A113" s="137" t="str">
        <f t="shared" si="2"/>
        <v>D</v>
      </c>
      <c r="B113" s="138" t="str">
        <f>CONCATENATE("Submódulo 2.3 - ",'ENTRADA DE DADOS'!C$141)</f>
        <v>Submódulo 2.3 - Vale Refeição</v>
      </c>
      <c r="C113" s="139">
        <f>VLOOKUP(A108,'ENTRADA DE DADOS'!$A$143:$I$169,3,0)</f>
        <v>0</v>
      </c>
      <c r="D113" s="367"/>
      <c r="E113" s="146"/>
    </row>
    <row r="114" spans="1:6" ht="30.75" thickBot="1" x14ac:dyDescent="0.3">
      <c r="A114" s="92" t="str">
        <f t="shared" si="2"/>
        <v>D</v>
      </c>
      <c r="B114" s="135" t="str">
        <f>CONCATENATE("Submódulo 2.3 - ",'ENTRADA DE DADOS'!E$141)</f>
        <v>Submódulo 2.3 - Seguros (Vida e/ou Acidentes Pessoais e/ou Auxílio-Funeral) = facultativo</v>
      </c>
      <c r="C114" s="136">
        <f>VLOOKUP(A108,'ENTRADA DE DADOS'!$A$143:$I$169,5,0)</f>
        <v>0</v>
      </c>
      <c r="E114" s="147">
        <f>'ENTRADA DE DADOS'!$H$172</f>
        <v>0</v>
      </c>
      <c r="F114" s="150" t="s">
        <v>288</v>
      </c>
    </row>
    <row r="115" spans="1:6" ht="15.75" thickBot="1" x14ac:dyDescent="0.3">
      <c r="A115" s="137" t="str">
        <f t="shared" si="2"/>
        <v>D</v>
      </c>
      <c r="B115" s="138" t="str">
        <f>CONCATENATE("Submódulo 2.3 - ",'ENTRADA DE DADOS'!G$141)</f>
        <v>Submódulo 2.3 - Cesta Alimentação - Cesta Básica</v>
      </c>
      <c r="C115" s="139">
        <f>VLOOKUP(A108,'ENTRADA DE DADOS'!$A$143:$I$169,7,0)</f>
        <v>0</v>
      </c>
      <c r="E115" s="148">
        <f>'ENTRADA DE DADOS'!$H$173</f>
        <v>0</v>
      </c>
      <c r="F115" s="151" t="s">
        <v>289</v>
      </c>
    </row>
    <row r="116" spans="1:6" ht="15.75" thickBot="1" x14ac:dyDescent="0.3">
      <c r="A116" s="92" t="str">
        <f t="shared" si="2"/>
        <v>D</v>
      </c>
      <c r="B116" s="135" t="str">
        <f>CONCATENATE("Submódulo 2.3 - ",'ENTRADA DE DADOS'!H$141)</f>
        <v>Submódulo 2.3 - Benefício Social Sindical ou Familiar</v>
      </c>
      <c r="C116" s="136">
        <f>VLOOKUP(A108,'ENTRADA DE DADOS'!$A$143:$I$169,8,0)</f>
        <v>0</v>
      </c>
      <c r="E116" s="147">
        <f>'ENTRADA DE DADOS'!$H$176</f>
        <v>0.05</v>
      </c>
      <c r="F116" s="150" t="s">
        <v>290</v>
      </c>
    </row>
    <row r="117" spans="1:6" ht="15.75" thickBot="1" x14ac:dyDescent="0.3">
      <c r="A117" s="137" t="str">
        <f t="shared" si="2"/>
        <v>D</v>
      </c>
      <c r="B117" s="138" t="str">
        <f>CONCATENATE("Submódulo 2.3 - ",'ENTRADA DE DADOS'!I$141)</f>
        <v>Submódulo 2.3 - Auxílio Creche - 30% do S.M até 24 meses</v>
      </c>
      <c r="C117" s="139">
        <f>VLOOKUP(A108,'ENTRADA DE DADOS'!$A$143:$I$169,9,0)</f>
        <v>0</v>
      </c>
      <c r="E117" s="148">
        <f>'ENTRADA DE DADOS'!$H$174</f>
        <v>0</v>
      </c>
      <c r="F117" s="151" t="s">
        <v>291</v>
      </c>
    </row>
    <row r="118" spans="1:6" ht="15.75" thickBot="1" x14ac:dyDescent="0.3">
      <c r="A118" s="92" t="str">
        <f t="shared" si="2"/>
        <v>D</v>
      </c>
      <c r="B118" s="135" t="str">
        <f>CONCATENATE("Submódulo 2.3 - ",'ENTRADA DE DADOS'!$J$137)</f>
        <v>Submódulo 2.3 - Seguro contra acidentes de trabalho</v>
      </c>
      <c r="C118" s="136">
        <f>IF(C110=0,0,'ENTRADA DE DADOS'!$K$137)</f>
        <v>0</v>
      </c>
      <c r="E118" s="147">
        <f>'ENTRADA DE DADOS'!$H$175</f>
        <v>0</v>
      </c>
      <c r="F118" s="150" t="s">
        <v>292</v>
      </c>
    </row>
    <row r="119" spans="1:6" ht="15.75" thickBot="1" x14ac:dyDescent="0.3">
      <c r="A119" s="137"/>
      <c r="B119" s="138" t="s">
        <v>293</v>
      </c>
      <c r="C119" s="139">
        <f>UNIFORMES!$F$30</f>
        <v>0</v>
      </c>
      <c r="E119" s="148">
        <v>9.2499999999999999E-2</v>
      </c>
      <c r="F119" s="151" t="s">
        <v>294</v>
      </c>
    </row>
    <row r="120" spans="1:6" ht="15.75" customHeight="1" thickBot="1" x14ac:dyDescent="0.3">
      <c r="A120" s="1006" t="s">
        <v>295</v>
      </c>
      <c r="B120" s="1006"/>
      <c r="C120" s="155">
        <f>IF('ENTRADA DE DADOS'!D5="",0,IF('ENTRADA DE DADOS'!D5="Prestação de serviços de  limpeza, controle de pragas e jardinagem",0,SUM(C110:C119)))</f>
        <v>0</v>
      </c>
      <c r="E120" s="149">
        <f>1-((SUM(E116:E118))/1)</f>
        <v>0.95</v>
      </c>
      <c r="F120" s="152" t="s">
        <v>296</v>
      </c>
    </row>
    <row r="121" spans="1:6" ht="15.75" thickBot="1" x14ac:dyDescent="0.3">
      <c r="A121" s="156" t="s">
        <v>297</v>
      </c>
      <c r="B121" s="135" t="str">
        <f>$B$17</f>
        <v>Módulo 6 - Custos Indiretos - CALCULADO 0%</v>
      </c>
      <c r="C121" s="136">
        <f>C120*E114</f>
        <v>0</v>
      </c>
      <c r="E121" s="153" t="s">
        <v>298</v>
      </c>
      <c r="F121" s="154">
        <f>F112/E120</f>
        <v>0</v>
      </c>
    </row>
    <row r="122" spans="1:6" ht="15.75" thickBot="1" x14ac:dyDescent="0.3">
      <c r="A122" s="157" t="s">
        <v>297</v>
      </c>
      <c r="B122" s="138" t="str">
        <f>CONCATENATE("Módulo 6 - Lucro - média elaborada pela CGU ",E115*100,"%")</f>
        <v>Módulo 6 - Lucro - média elaborada pela CGU 0%</v>
      </c>
      <c r="C122" s="139">
        <f>F111*E115</f>
        <v>0</v>
      </c>
    </row>
    <row r="123" spans="1:6" ht="15.75" thickBot="1" x14ac:dyDescent="0.3">
      <c r="A123" s="997" t="s">
        <v>299</v>
      </c>
      <c r="B123" s="997"/>
      <c r="C123" s="158">
        <f>SUM(C121:C122)</f>
        <v>0</v>
      </c>
    </row>
    <row r="124" spans="1:6" ht="15.75" thickBot="1" x14ac:dyDescent="0.3">
      <c r="A124" s="156" t="s">
        <v>297</v>
      </c>
      <c r="B124" s="135" t="s">
        <v>300</v>
      </c>
      <c r="C124" s="136">
        <f>F121*E116</f>
        <v>0</v>
      </c>
      <c r="E124" s="186" t="s">
        <v>301</v>
      </c>
      <c r="F124" s="141">
        <f>(((C120+C121+C122)/(1-(E116+E119)))*E116)</f>
        <v>0</v>
      </c>
    </row>
    <row r="125" spans="1:6" ht="15.75" thickBot="1" x14ac:dyDescent="0.3">
      <c r="A125" s="157" t="s">
        <v>297</v>
      </c>
      <c r="B125" s="138" t="s">
        <v>302</v>
      </c>
      <c r="C125" s="139">
        <f>F121*E117</f>
        <v>0</v>
      </c>
      <c r="E125" s="187" t="s">
        <v>291</v>
      </c>
      <c r="F125" s="188">
        <f>(((C120+C121+C122)/(1-(E116+E119)))*E117)</f>
        <v>0</v>
      </c>
    </row>
    <row r="126" spans="1:6" ht="15.75" thickBot="1" x14ac:dyDescent="0.3">
      <c r="A126" s="156" t="s">
        <v>297</v>
      </c>
      <c r="B126" s="135" t="s">
        <v>303</v>
      </c>
      <c r="C126" s="136">
        <f>F121*E118</f>
        <v>0</v>
      </c>
      <c r="E126" s="186" t="s">
        <v>292</v>
      </c>
      <c r="F126" s="141">
        <f>(((C120+C121+C122)/(1-(E116+E119)))*E118)</f>
        <v>0</v>
      </c>
    </row>
    <row r="127" spans="1:6" ht="15.75" thickBot="1" x14ac:dyDescent="0.3">
      <c r="A127" s="997" t="s">
        <v>304</v>
      </c>
      <c r="B127" s="997"/>
      <c r="C127" s="159">
        <f>SUM(C124:C126)</f>
        <v>0</v>
      </c>
      <c r="E127" s="189"/>
      <c r="F127" s="159">
        <f>SUM(F124:F126)</f>
        <v>0</v>
      </c>
    </row>
    <row r="128" spans="1:6" ht="15.75" thickBot="1" x14ac:dyDescent="0.3">
      <c r="A128" s="1000" t="s">
        <v>305</v>
      </c>
      <c r="B128" s="1000"/>
      <c r="C128" s="155">
        <f>IF(C110=0,0,ROUND(F112+C127,2))</f>
        <v>0</v>
      </c>
    </row>
    <row r="129" spans="1:6" ht="15.75" customHeight="1" thickBot="1" x14ac:dyDescent="0.3">
      <c r="A129" s="999" t="s">
        <v>306</v>
      </c>
      <c r="B129" s="999"/>
      <c r="C129" s="184">
        <f>IFERROR(ROUND(C128/C110,2),0)</f>
        <v>0</v>
      </c>
    </row>
    <row r="130" spans="1:6" ht="4.5" customHeight="1" thickBot="1" x14ac:dyDescent="0.3">
      <c r="A130" s="998"/>
      <c r="B130" s="998"/>
      <c r="C130" s="998"/>
    </row>
    <row r="131" spans="1:6" ht="15.75" thickBot="1" x14ac:dyDescent="0.3">
      <c r="A131" s="1007" t="s">
        <v>307</v>
      </c>
      <c r="B131" s="1007"/>
      <c r="C131" s="185">
        <f>'ENCAR. TRAB.'!$C$55</f>
        <v>0.72550000000000003</v>
      </c>
    </row>
    <row r="132" spans="1:6" ht="8.25" customHeight="1" thickBot="1" x14ac:dyDescent="0.3">
      <c r="A132" s="1001"/>
      <c r="B132" s="1002"/>
      <c r="C132" s="1002"/>
    </row>
    <row r="133" spans="1:6" ht="15.75" customHeight="1" thickBot="1" x14ac:dyDescent="0.3">
      <c r="A133" s="1009" t="str">
        <f>$A$3</f>
        <v>QUADRO - RESUMO DO CUSTO POR CATEGORIA TRABALHISTA - POSTOS DE APOIO ADMNISTRATIVO - ESTADO DO SÃO PAULO</v>
      </c>
      <c r="B133" s="1010"/>
      <c r="C133" s="1010"/>
      <c r="D133" s="1010"/>
      <c r="E133" s="1010"/>
      <c r="F133" s="1011"/>
    </row>
    <row r="134" spans="1:6" ht="15.75" thickBot="1" x14ac:dyDescent="0.3">
      <c r="A134" s="967" t="str">
        <f>B452</f>
        <v>Copeira - 100 horas</v>
      </c>
      <c r="B134" s="967"/>
      <c r="C134" s="967"/>
      <c r="D134" s="365"/>
      <c r="E134" s="363"/>
    </row>
    <row r="135" spans="1:6" ht="15.75" thickBot="1" x14ac:dyDescent="0.3">
      <c r="A135" s="1008" t="str">
        <f>$A$5</f>
        <v>Mão de obra vinculada à execução contratual (valor por posto de trabalho)</v>
      </c>
      <c r="B135" s="1008"/>
      <c r="C135" s="334" t="s">
        <v>278</v>
      </c>
      <c r="D135" s="366"/>
      <c r="E135" s="134"/>
    </row>
    <row r="136" spans="1:6" ht="15.75" thickBot="1" x14ac:dyDescent="0.3">
      <c r="A136" s="92" t="str">
        <f t="shared" ref="A136:A144" si="3">A110</f>
        <v>A</v>
      </c>
      <c r="B136" s="135" t="str">
        <f>CONCATENATE("Módulo 1 - Composição da Remuneração - ",A134)</f>
        <v>Módulo 1 - Composição da Remuneração - Copeira - 100 horas</v>
      </c>
      <c r="C136" s="136">
        <f>VLOOKUP(A134,'ENTRADA DE DADOS'!$A$87:$L$115,12,0)</f>
        <v>0</v>
      </c>
      <c r="E136" s="140" t="s">
        <v>280</v>
      </c>
      <c r="F136" s="141">
        <f>C146</f>
        <v>0</v>
      </c>
    </row>
    <row r="137" spans="1:6" ht="15.75" thickBot="1" x14ac:dyDescent="0.3">
      <c r="A137" s="137" t="str">
        <f t="shared" si="3"/>
        <v>B</v>
      </c>
      <c r="B137" s="138" t="str">
        <f>B111</f>
        <v xml:space="preserve">Módulo 2, 3 e 4 - Encargos Trabalhistas da Legislação/estimativas </v>
      </c>
      <c r="C137" s="139">
        <f>C136*C157</f>
        <v>0</v>
      </c>
      <c r="E137" s="142" t="s">
        <v>283</v>
      </c>
      <c r="F137" s="143">
        <f>F136+C147</f>
        <v>0</v>
      </c>
    </row>
    <row r="138" spans="1:6" ht="15.75" thickBot="1" x14ac:dyDescent="0.3">
      <c r="A138" s="92" t="str">
        <f t="shared" si="3"/>
        <v>C</v>
      </c>
      <c r="B138" s="135" t="str">
        <f>B112</f>
        <v>Submódulo 2.3 Auxílio Transporte</v>
      </c>
      <c r="C138" s="136">
        <f>VLOOKUP(A134,'ENTRADA DE DADOS'!$A$143:$L$168,10,0)</f>
        <v>0</v>
      </c>
      <c r="E138" s="144" t="s">
        <v>286</v>
      </c>
      <c r="F138" s="145">
        <f>C146+C147+C148</f>
        <v>0</v>
      </c>
    </row>
    <row r="139" spans="1:6" ht="15.75" thickBot="1" x14ac:dyDescent="0.3">
      <c r="A139" s="137" t="str">
        <f t="shared" si="3"/>
        <v>D</v>
      </c>
      <c r="B139" s="138" t="str">
        <f>CONCATENATE("Submódulo 2.3 - ",'ENTRADA DE DADOS'!C$141)</f>
        <v>Submódulo 2.3 - Vale Refeição</v>
      </c>
      <c r="C139" s="139">
        <f>VLOOKUP(A134,'ENTRADA DE DADOS'!$A$143:$I$169,3,0)</f>
        <v>0</v>
      </c>
      <c r="D139" s="367"/>
      <c r="E139" s="146"/>
    </row>
    <row r="140" spans="1:6" ht="30.75" thickBot="1" x14ac:dyDescent="0.3">
      <c r="A140" s="92" t="str">
        <f t="shared" si="3"/>
        <v>D</v>
      </c>
      <c r="B140" s="135" t="str">
        <f>CONCATENATE("Submódulo 2.3 - ",'ENTRADA DE DADOS'!E$141)</f>
        <v>Submódulo 2.3 - Seguros (Vida e/ou Acidentes Pessoais e/ou Auxílio-Funeral) = facultativo</v>
      </c>
      <c r="C140" s="136">
        <f>VLOOKUP(A134,'ENTRADA DE DADOS'!$A$143:$I$169,5,0)</f>
        <v>0</v>
      </c>
      <c r="E140" s="147">
        <f>'ENTRADA DE DADOS'!$H$172</f>
        <v>0</v>
      </c>
      <c r="F140" s="150" t="s">
        <v>288</v>
      </c>
    </row>
    <row r="141" spans="1:6" ht="15.75" thickBot="1" x14ac:dyDescent="0.3">
      <c r="A141" s="137" t="str">
        <f t="shared" si="3"/>
        <v>D</v>
      </c>
      <c r="B141" s="138" t="str">
        <f>CONCATENATE("Submódulo 2.3 - ",'ENTRADA DE DADOS'!G$141)</f>
        <v>Submódulo 2.3 - Cesta Alimentação - Cesta Básica</v>
      </c>
      <c r="C141" s="139">
        <f>VLOOKUP(A134,'ENTRADA DE DADOS'!$A$143:$I$169,7,0)</f>
        <v>0</v>
      </c>
      <c r="E141" s="148">
        <f>'ENTRADA DE DADOS'!$H$173</f>
        <v>0</v>
      </c>
      <c r="F141" s="151" t="s">
        <v>289</v>
      </c>
    </row>
    <row r="142" spans="1:6" ht="15.75" thickBot="1" x14ac:dyDescent="0.3">
      <c r="A142" s="92" t="str">
        <f t="shared" si="3"/>
        <v>D</v>
      </c>
      <c r="B142" s="135" t="str">
        <f>CONCATENATE("Submódulo 2.3 - ",'ENTRADA DE DADOS'!H$141)</f>
        <v>Submódulo 2.3 - Benefício Social Sindical ou Familiar</v>
      </c>
      <c r="C142" s="136">
        <f>VLOOKUP(A134,'ENTRADA DE DADOS'!$A$143:$I$169,8,0)</f>
        <v>0</v>
      </c>
      <c r="E142" s="147">
        <f>'ENTRADA DE DADOS'!$H$176</f>
        <v>0.05</v>
      </c>
      <c r="F142" s="150" t="s">
        <v>290</v>
      </c>
    </row>
    <row r="143" spans="1:6" ht="15.75" thickBot="1" x14ac:dyDescent="0.3">
      <c r="A143" s="137" t="str">
        <f t="shared" si="3"/>
        <v>D</v>
      </c>
      <c r="B143" s="138" t="str">
        <f>CONCATENATE("Submódulo 2.3 - ",'ENTRADA DE DADOS'!I$141)</f>
        <v>Submódulo 2.3 - Auxílio Creche - 30% do S.M até 24 meses</v>
      </c>
      <c r="C143" s="139">
        <f>VLOOKUP(A134,'ENTRADA DE DADOS'!$A$143:$I$169,9,0)</f>
        <v>0</v>
      </c>
      <c r="E143" s="148">
        <f>'ENTRADA DE DADOS'!$H$174</f>
        <v>0</v>
      </c>
      <c r="F143" s="151" t="s">
        <v>291</v>
      </c>
    </row>
    <row r="144" spans="1:6" ht="15.75" thickBot="1" x14ac:dyDescent="0.3">
      <c r="A144" s="92" t="str">
        <f t="shared" si="3"/>
        <v>D</v>
      </c>
      <c r="B144" s="135" t="str">
        <f>CONCATENATE("Submódulo 2.3 - ",'ENTRADA DE DADOS'!$J$137)</f>
        <v>Submódulo 2.3 - Seguro contra acidentes de trabalho</v>
      </c>
      <c r="C144" s="136">
        <f>IF(C136=0,0,'ENTRADA DE DADOS'!$K$137)</f>
        <v>0</v>
      </c>
      <c r="E144" s="147">
        <f>'ENTRADA DE DADOS'!$H$175</f>
        <v>0</v>
      </c>
      <c r="F144" s="150" t="s">
        <v>292</v>
      </c>
    </row>
    <row r="145" spans="1:6" ht="15.75" thickBot="1" x14ac:dyDescent="0.3">
      <c r="A145" s="137"/>
      <c r="B145" s="138" t="s">
        <v>293</v>
      </c>
      <c r="C145" s="139">
        <f>UNIFORMES!$F$30</f>
        <v>0</v>
      </c>
      <c r="E145" s="148">
        <v>9.2499999999999999E-2</v>
      </c>
      <c r="F145" s="151" t="s">
        <v>294</v>
      </c>
    </row>
    <row r="146" spans="1:6" ht="15.75" customHeight="1" thickBot="1" x14ac:dyDescent="0.3">
      <c r="A146" s="1006" t="s">
        <v>295</v>
      </c>
      <c r="B146" s="1006"/>
      <c r="C146" s="155">
        <f>IF('ENTRADA DE DADOS'!D5="",0,IF('ENTRADA DE DADOS'!D5="Prestação de serviços de  limpeza, controle de pragas e jardinagem",0,SUM(C136:C145)))</f>
        <v>0</v>
      </c>
      <c r="E146" s="149">
        <f>1-((SUM(E142:E144))/1)</f>
        <v>0.95</v>
      </c>
      <c r="F146" s="152" t="s">
        <v>296</v>
      </c>
    </row>
    <row r="147" spans="1:6" ht="15.75" thickBot="1" x14ac:dyDescent="0.3">
      <c r="A147" s="156" t="s">
        <v>297</v>
      </c>
      <c r="B147" s="135" t="str">
        <f>$B$17</f>
        <v>Módulo 6 - Custos Indiretos - CALCULADO 0%</v>
      </c>
      <c r="C147" s="136">
        <f>C146*E140</f>
        <v>0</v>
      </c>
      <c r="E147" s="153" t="s">
        <v>298</v>
      </c>
      <c r="F147" s="154">
        <f>F138/E146</f>
        <v>0</v>
      </c>
    </row>
    <row r="148" spans="1:6" ht="15.75" thickBot="1" x14ac:dyDescent="0.3">
      <c r="A148" s="157" t="s">
        <v>297</v>
      </c>
      <c r="B148" s="138" t="str">
        <f>CONCATENATE("Módulo 6 - Lucro - média elaborada pela CGU ",E141*100,"%")</f>
        <v>Módulo 6 - Lucro - média elaborada pela CGU 0%</v>
      </c>
      <c r="C148" s="139">
        <f>F137*E141</f>
        <v>0</v>
      </c>
    </row>
    <row r="149" spans="1:6" ht="15.75" thickBot="1" x14ac:dyDescent="0.3">
      <c r="A149" s="997" t="s">
        <v>299</v>
      </c>
      <c r="B149" s="997"/>
      <c r="C149" s="158">
        <f>SUM(C147:C148)</f>
        <v>0</v>
      </c>
    </row>
    <row r="150" spans="1:6" ht="15.75" thickBot="1" x14ac:dyDescent="0.3">
      <c r="A150" s="156" t="s">
        <v>297</v>
      </c>
      <c r="B150" s="135" t="s">
        <v>300</v>
      </c>
      <c r="C150" s="136">
        <f>F147*E142</f>
        <v>0</v>
      </c>
      <c r="E150" s="186" t="s">
        <v>301</v>
      </c>
      <c r="F150" s="141">
        <f>(((C146+C147+C148)/(1-(E142+E145)))*E142)</f>
        <v>0</v>
      </c>
    </row>
    <row r="151" spans="1:6" ht="15.75" thickBot="1" x14ac:dyDescent="0.3">
      <c r="A151" s="157" t="s">
        <v>297</v>
      </c>
      <c r="B151" s="138" t="s">
        <v>302</v>
      </c>
      <c r="C151" s="139">
        <f>F147*E143</f>
        <v>0</v>
      </c>
      <c r="E151" s="187" t="s">
        <v>291</v>
      </c>
      <c r="F151" s="188">
        <f>(((C146+C147+C148)/(1-(E142+E145)))*E143)</f>
        <v>0</v>
      </c>
    </row>
    <row r="152" spans="1:6" ht="15.75" thickBot="1" x14ac:dyDescent="0.3">
      <c r="A152" s="156" t="s">
        <v>297</v>
      </c>
      <c r="B152" s="135" t="s">
        <v>303</v>
      </c>
      <c r="C152" s="136">
        <f>F147*E144</f>
        <v>0</v>
      </c>
      <c r="E152" s="186" t="s">
        <v>292</v>
      </c>
      <c r="F152" s="141">
        <f>(((C146+C147+C148)/(1-(E142+E145)))*E144)</f>
        <v>0</v>
      </c>
    </row>
    <row r="153" spans="1:6" ht="15.75" thickBot="1" x14ac:dyDescent="0.3">
      <c r="A153" s="997"/>
      <c r="B153" s="997" t="s">
        <v>304</v>
      </c>
      <c r="C153" s="159">
        <f>SUM(C150:C152)</f>
        <v>0</v>
      </c>
      <c r="E153" s="189"/>
      <c r="F153" s="159">
        <f>SUM(F150:F152)</f>
        <v>0</v>
      </c>
    </row>
    <row r="154" spans="1:6" ht="15.75" thickBot="1" x14ac:dyDescent="0.3">
      <c r="A154" s="1000" t="s">
        <v>305</v>
      </c>
      <c r="B154" s="1000"/>
      <c r="C154" s="155">
        <f>IF(C136=0,0,ROUND(F138+C153,2))</f>
        <v>0</v>
      </c>
    </row>
    <row r="155" spans="1:6" ht="15.75" customHeight="1" thickBot="1" x14ac:dyDescent="0.3">
      <c r="A155" s="999" t="s">
        <v>306</v>
      </c>
      <c r="B155" s="999"/>
      <c r="C155" s="184">
        <f>IFERROR(ROUND(C154/C136,2),0)</f>
        <v>0</v>
      </c>
    </row>
    <row r="156" spans="1:6" ht="4.5" customHeight="1" thickBot="1" x14ac:dyDescent="0.3">
      <c r="A156" s="998"/>
      <c r="B156" s="998"/>
      <c r="C156" s="998"/>
    </row>
    <row r="157" spans="1:6" ht="15.75" thickBot="1" x14ac:dyDescent="0.3">
      <c r="A157" s="1007" t="s">
        <v>307</v>
      </c>
      <c r="B157" s="1007"/>
      <c r="C157" s="185">
        <f>'ENCAR. TRAB.'!$C$55</f>
        <v>0.72550000000000003</v>
      </c>
    </row>
    <row r="158" spans="1:6" ht="8.25" customHeight="1" thickBot="1" x14ac:dyDescent="0.3">
      <c r="A158" s="1001"/>
      <c r="B158" s="1002"/>
      <c r="C158" s="1002"/>
    </row>
    <row r="159" spans="1:6" ht="15.75" customHeight="1" thickBot="1" x14ac:dyDescent="0.3">
      <c r="A159" s="1009" t="str">
        <f>$A$3</f>
        <v>QUADRO - RESUMO DO CUSTO POR CATEGORIA TRABALHISTA - POSTOS DE APOIO ADMNISTRATIVO - ESTADO DO SÃO PAULO</v>
      </c>
      <c r="B159" s="1010"/>
      <c r="C159" s="1010"/>
      <c r="D159" s="1010"/>
      <c r="E159" s="1010"/>
      <c r="F159" s="1011"/>
    </row>
    <row r="160" spans="1:6" ht="15.75" thickBot="1" x14ac:dyDescent="0.3">
      <c r="A160" s="967"/>
      <c r="B160" s="967" t="str">
        <f>B453</f>
        <v>Garagista - 220 horas</v>
      </c>
      <c r="C160" s="967"/>
      <c r="D160" s="365"/>
      <c r="E160" s="363"/>
    </row>
    <row r="161" spans="1:6" ht="15.75" thickBot="1" x14ac:dyDescent="0.3">
      <c r="A161" s="1008" t="str">
        <f>$A$5</f>
        <v>Mão de obra vinculada à execução contratual (valor por posto de trabalho)</v>
      </c>
      <c r="B161" s="1008"/>
      <c r="C161" s="334" t="s">
        <v>278</v>
      </c>
      <c r="D161" s="366"/>
      <c r="E161" s="134"/>
    </row>
    <row r="162" spans="1:6" ht="15.75" thickBot="1" x14ac:dyDescent="0.3">
      <c r="A162" s="92" t="str">
        <f t="shared" ref="A162:A170" si="4">A58</f>
        <v>A</v>
      </c>
      <c r="B162" s="135" t="str">
        <f>CONCATENATE("Módulo 1 - Composição da Remuneração - ",B160)</f>
        <v>Módulo 1 - Composição da Remuneração - Garagista - 220 horas</v>
      </c>
      <c r="C162" s="136">
        <f>VLOOKUP(B160,'ENTRADA DE DADOS'!$A$87:$L$115,12,0)</f>
        <v>0</v>
      </c>
      <c r="E162" s="140" t="s">
        <v>280</v>
      </c>
      <c r="F162" s="141">
        <f>C172</f>
        <v>0</v>
      </c>
    </row>
    <row r="163" spans="1:6" ht="15.75" thickBot="1" x14ac:dyDescent="0.3">
      <c r="A163" s="137" t="str">
        <f t="shared" si="4"/>
        <v>B</v>
      </c>
      <c r="B163" s="138" t="str">
        <f>B7</f>
        <v xml:space="preserve">Módulo 2, 3 e 4 - Encargos Trabalhistas da Legislação/estimativas </v>
      </c>
      <c r="C163" s="139">
        <f>C162*C183</f>
        <v>0</v>
      </c>
      <c r="E163" s="142" t="s">
        <v>283</v>
      </c>
      <c r="F163" s="143">
        <f>F162+C173</f>
        <v>0</v>
      </c>
    </row>
    <row r="164" spans="1:6" ht="15.75" thickBot="1" x14ac:dyDescent="0.3">
      <c r="A164" s="92" t="str">
        <f t="shared" si="4"/>
        <v>C</v>
      </c>
      <c r="B164" s="135" t="str">
        <f>B8</f>
        <v>Submódulo 2.3 Auxílio Transporte</v>
      </c>
      <c r="C164" s="136">
        <f>VLOOKUP(B160,'ENTRADA DE DADOS'!$A$143:$L$168,10,0)</f>
        <v>0</v>
      </c>
      <c r="E164" s="144" t="s">
        <v>286</v>
      </c>
      <c r="F164" s="145">
        <f>C172+C173+C174</f>
        <v>0</v>
      </c>
    </row>
    <row r="165" spans="1:6" ht="15.75" thickBot="1" x14ac:dyDescent="0.3">
      <c r="A165" s="137" t="str">
        <f t="shared" si="4"/>
        <v>D</v>
      </c>
      <c r="B165" s="138" t="str">
        <f>CONCATENATE("Submódulo 2.3 - ",'ENTRADA DE DADOS'!C$141)</f>
        <v>Submódulo 2.3 - Vale Refeição</v>
      </c>
      <c r="C165" s="139">
        <f>VLOOKUP(B160,'ENTRADA DE DADOS'!$A$143:$I$169,3,0)</f>
        <v>0</v>
      </c>
      <c r="D165" s="367"/>
      <c r="E165" s="146"/>
    </row>
    <row r="166" spans="1:6" ht="30.75" thickBot="1" x14ac:dyDescent="0.3">
      <c r="A166" s="92" t="str">
        <f t="shared" si="4"/>
        <v>D</v>
      </c>
      <c r="B166" s="135" t="str">
        <f>CONCATENATE("Submódulo 2.3 - ",'ENTRADA DE DADOS'!E$141)</f>
        <v>Submódulo 2.3 - Seguros (Vida e/ou Acidentes Pessoais e/ou Auxílio-Funeral) = facultativo</v>
      </c>
      <c r="C166" s="136">
        <f>VLOOKUP(B160,'ENTRADA DE DADOS'!$A$143:$I$169,5,0)</f>
        <v>0</v>
      </c>
      <c r="E166" s="147">
        <f>'ENTRADA DE DADOS'!$H$172</f>
        <v>0</v>
      </c>
      <c r="F166" s="150" t="s">
        <v>288</v>
      </c>
    </row>
    <row r="167" spans="1:6" ht="15.75" thickBot="1" x14ac:dyDescent="0.3">
      <c r="A167" s="137" t="str">
        <f t="shared" si="4"/>
        <v>D</v>
      </c>
      <c r="B167" s="138" t="str">
        <f>CONCATENATE("Submódulo 2.3 - ",'ENTRADA DE DADOS'!G$141)</f>
        <v>Submódulo 2.3 - Cesta Alimentação - Cesta Básica</v>
      </c>
      <c r="C167" s="139">
        <f>VLOOKUP(B160,'ENTRADA DE DADOS'!$A$143:$I$169,7,0)</f>
        <v>0</v>
      </c>
      <c r="E167" s="148">
        <f>'ENTRADA DE DADOS'!$H$173</f>
        <v>0</v>
      </c>
      <c r="F167" s="151" t="s">
        <v>289</v>
      </c>
    </row>
    <row r="168" spans="1:6" ht="15.75" thickBot="1" x14ac:dyDescent="0.3">
      <c r="A168" s="92" t="str">
        <f t="shared" si="4"/>
        <v>D</v>
      </c>
      <c r="B168" s="135" t="str">
        <f>CONCATENATE("Submódulo 2.3 - ",'ENTRADA DE DADOS'!H$141)</f>
        <v>Submódulo 2.3 - Benefício Social Sindical ou Familiar</v>
      </c>
      <c r="C168" s="136">
        <f>VLOOKUP(B160,'ENTRADA DE DADOS'!$A$143:$I$169,8,0)</f>
        <v>0</v>
      </c>
      <c r="E168" s="147">
        <f>'ENTRADA DE DADOS'!$H$176</f>
        <v>0.05</v>
      </c>
      <c r="F168" s="150" t="s">
        <v>290</v>
      </c>
    </row>
    <row r="169" spans="1:6" ht="15.75" thickBot="1" x14ac:dyDescent="0.3">
      <c r="A169" s="137" t="str">
        <f t="shared" si="4"/>
        <v>D</v>
      </c>
      <c r="B169" s="138" t="str">
        <f>CONCATENATE("Submódulo 2.3 - ",'ENTRADA DE DADOS'!I$141)</f>
        <v>Submódulo 2.3 - Auxílio Creche - 30% do S.M até 24 meses</v>
      </c>
      <c r="C169" s="139">
        <f>VLOOKUP(B160,'ENTRADA DE DADOS'!$A$143:$I$169,9,0)</f>
        <v>0</v>
      </c>
      <c r="E169" s="148">
        <f>'ENTRADA DE DADOS'!$H$174</f>
        <v>0</v>
      </c>
      <c r="F169" s="151" t="s">
        <v>291</v>
      </c>
    </row>
    <row r="170" spans="1:6" ht="15.75" thickBot="1" x14ac:dyDescent="0.3">
      <c r="A170" s="92" t="str">
        <f t="shared" si="4"/>
        <v>D</v>
      </c>
      <c r="B170" s="135" t="str">
        <f>CONCATENATE("Submódulo 2.3 - ",'ENTRADA DE DADOS'!$J$137)</f>
        <v>Submódulo 2.3 - Seguro contra acidentes de trabalho</v>
      </c>
      <c r="C170" s="136">
        <f>IF(C162=0,0,'ENTRADA DE DADOS'!$K$137)</f>
        <v>0</v>
      </c>
      <c r="E170" s="147">
        <f>'ENTRADA DE DADOS'!$H$175</f>
        <v>0</v>
      </c>
      <c r="F170" s="150" t="s">
        <v>292</v>
      </c>
    </row>
    <row r="171" spans="1:6" ht="15.75" thickBot="1" x14ac:dyDescent="0.3">
      <c r="A171" s="137"/>
      <c r="B171" s="138" t="s">
        <v>293</v>
      </c>
      <c r="C171" s="139">
        <f>UNIFORMES!$F$58</f>
        <v>0</v>
      </c>
      <c r="E171" s="148">
        <v>9.2499999999999999E-2</v>
      </c>
      <c r="F171" s="151" t="s">
        <v>294</v>
      </c>
    </row>
    <row r="172" spans="1:6" ht="15.75" customHeight="1" thickBot="1" x14ac:dyDescent="0.3">
      <c r="A172" s="1006" t="s">
        <v>295</v>
      </c>
      <c r="B172" s="1006"/>
      <c r="C172" s="155">
        <f>IF('ENTRADA DE DADOS'!D5="",0,IF('ENTRADA DE DADOS'!D5="Prestação de serviços de  limpeza, controle de pragas e jardinagem",0,SUM(C162:C171)))</f>
        <v>0</v>
      </c>
      <c r="E172" s="149">
        <f>1-((SUM(E168:E170))/1)</f>
        <v>0.95</v>
      </c>
      <c r="F172" s="152" t="s">
        <v>296</v>
      </c>
    </row>
    <row r="173" spans="1:6" ht="15.75" thickBot="1" x14ac:dyDescent="0.3">
      <c r="A173" s="156" t="s">
        <v>297</v>
      </c>
      <c r="B173" s="135" t="str">
        <f>$B$17</f>
        <v>Módulo 6 - Custos Indiretos - CALCULADO 0%</v>
      </c>
      <c r="C173" s="136">
        <f>C172*E166</f>
        <v>0</v>
      </c>
      <c r="E173" s="153" t="s">
        <v>298</v>
      </c>
      <c r="F173" s="154">
        <f>F164/E172</f>
        <v>0</v>
      </c>
    </row>
    <row r="174" spans="1:6" ht="15.75" thickBot="1" x14ac:dyDescent="0.3">
      <c r="A174" s="157" t="s">
        <v>297</v>
      </c>
      <c r="B174" s="138" t="str">
        <f>CONCATENATE("Módulo 6 - Lucro - média elaborada pela CGU ",E167*100,"%")</f>
        <v>Módulo 6 - Lucro - média elaborada pela CGU 0%</v>
      </c>
      <c r="C174" s="139">
        <f>F163*E167</f>
        <v>0</v>
      </c>
    </row>
    <row r="175" spans="1:6" ht="15.75" thickBot="1" x14ac:dyDescent="0.3">
      <c r="A175" s="997" t="s">
        <v>299</v>
      </c>
      <c r="B175" s="997"/>
      <c r="C175" s="158">
        <f>SUM(C173:C174)</f>
        <v>0</v>
      </c>
    </row>
    <row r="176" spans="1:6" ht="15.75" thickBot="1" x14ac:dyDescent="0.3">
      <c r="A176" s="156" t="s">
        <v>297</v>
      </c>
      <c r="B176" s="135" t="s">
        <v>300</v>
      </c>
      <c r="C176" s="136">
        <f>F173*E168</f>
        <v>0</v>
      </c>
      <c r="E176" s="186" t="s">
        <v>301</v>
      </c>
      <c r="F176" s="141">
        <f>(((C172+C173+C174)/(1-(E168+E171)))*E168)</f>
        <v>0</v>
      </c>
    </row>
    <row r="177" spans="1:6" ht="15.75" thickBot="1" x14ac:dyDescent="0.3">
      <c r="A177" s="157" t="s">
        <v>297</v>
      </c>
      <c r="B177" s="138" t="s">
        <v>302</v>
      </c>
      <c r="C177" s="139">
        <f>F173*E169</f>
        <v>0</v>
      </c>
      <c r="E177" s="187" t="s">
        <v>291</v>
      </c>
      <c r="F177" s="188">
        <f>(((C172+C173+C174)/(1-(E168+E171)))*E169)</f>
        <v>0</v>
      </c>
    </row>
    <row r="178" spans="1:6" ht="15.75" thickBot="1" x14ac:dyDescent="0.3">
      <c r="A178" s="156" t="s">
        <v>297</v>
      </c>
      <c r="B178" s="135" t="s">
        <v>303</v>
      </c>
      <c r="C178" s="136">
        <f>F173*E170</f>
        <v>0</v>
      </c>
      <c r="E178" s="186" t="s">
        <v>292</v>
      </c>
      <c r="F178" s="141">
        <f>(((C172+C173+C174)/(1-(E168+E171)))*E170)</f>
        <v>0</v>
      </c>
    </row>
    <row r="179" spans="1:6" ht="15.75" thickBot="1" x14ac:dyDescent="0.3">
      <c r="A179" s="997" t="s">
        <v>304</v>
      </c>
      <c r="B179" s="997"/>
      <c r="C179" s="159">
        <f>SUM(C176:C178)</f>
        <v>0</v>
      </c>
      <c r="E179" s="189"/>
      <c r="F179" s="159">
        <f>SUM(F176:F178)</f>
        <v>0</v>
      </c>
    </row>
    <row r="180" spans="1:6" ht="15.75" thickBot="1" x14ac:dyDescent="0.3">
      <c r="A180" s="1000" t="s">
        <v>305</v>
      </c>
      <c r="B180" s="1000"/>
      <c r="C180" s="155">
        <f>IF(C162=0,0,ROUND(F164+C179,2))</f>
        <v>0</v>
      </c>
    </row>
    <row r="181" spans="1:6" ht="15.75" customHeight="1" thickBot="1" x14ac:dyDescent="0.3">
      <c r="A181" s="999" t="s">
        <v>306</v>
      </c>
      <c r="B181" s="999"/>
      <c r="C181" s="184">
        <f>IFERROR(ROUND(C180/C162,2),0)</f>
        <v>0</v>
      </c>
    </row>
    <row r="182" spans="1:6" ht="4.5" customHeight="1" thickBot="1" x14ac:dyDescent="0.3">
      <c r="A182" s="998"/>
      <c r="B182" s="998"/>
      <c r="C182" s="998"/>
    </row>
    <row r="183" spans="1:6" ht="15.75" thickBot="1" x14ac:dyDescent="0.3">
      <c r="A183" s="1007" t="s">
        <v>307</v>
      </c>
      <c r="B183" s="1007"/>
      <c r="C183" s="185">
        <f>'ENCAR. TRAB.'!$C$55</f>
        <v>0.72550000000000003</v>
      </c>
    </row>
    <row r="184" spans="1:6" ht="8.25" customHeight="1" thickBot="1" x14ac:dyDescent="0.3">
      <c r="A184" s="1001"/>
      <c r="B184" s="1002"/>
      <c r="C184" s="1002"/>
    </row>
    <row r="185" spans="1:6" ht="15.75" customHeight="1" thickBot="1" x14ac:dyDescent="0.3">
      <c r="A185" s="1009" t="str">
        <f>$A$3</f>
        <v>QUADRO - RESUMO DO CUSTO POR CATEGORIA TRABALHISTA - POSTOS DE APOIO ADMNISTRATIVO - ESTADO DO SÃO PAULO</v>
      </c>
      <c r="B185" s="1010"/>
      <c r="C185" s="1010"/>
      <c r="D185" s="1010"/>
      <c r="E185" s="1010"/>
      <c r="F185" s="1011"/>
    </row>
    <row r="186" spans="1:6" ht="15.75" thickBot="1" x14ac:dyDescent="0.3">
      <c r="A186" s="967" t="str">
        <f>B454</f>
        <v>Operador de Reprografia - 220 horas</v>
      </c>
      <c r="B186" s="967"/>
      <c r="C186" s="967"/>
      <c r="D186" s="365"/>
      <c r="E186" s="363"/>
    </row>
    <row r="187" spans="1:6" ht="15.75" thickBot="1" x14ac:dyDescent="0.3">
      <c r="A187" s="1008" t="str">
        <f>$A$5</f>
        <v>Mão de obra vinculada à execução contratual (valor por posto de trabalho)</v>
      </c>
      <c r="B187" s="1008"/>
      <c r="C187" s="334" t="s">
        <v>278</v>
      </c>
      <c r="D187" s="366"/>
      <c r="E187" s="134"/>
    </row>
    <row r="188" spans="1:6" ht="15.75" thickBot="1" x14ac:dyDescent="0.3">
      <c r="A188" s="92" t="str">
        <f t="shared" ref="A188:A196" si="5">A162</f>
        <v>A</v>
      </c>
      <c r="B188" s="135" t="str">
        <f>CONCATENATE("Módulo 1 - Composição da Remuneração - ",A186)</f>
        <v>Módulo 1 - Composição da Remuneração - Operador de Reprografia - 220 horas</v>
      </c>
      <c r="C188" s="136">
        <f>VLOOKUP(A186,'ENTRADA DE DADOS'!$A$87:$L$115,12,0)</f>
        <v>0</v>
      </c>
      <c r="E188" s="140" t="s">
        <v>280</v>
      </c>
      <c r="F188" s="141">
        <f>C198</f>
        <v>0</v>
      </c>
    </row>
    <row r="189" spans="1:6" ht="15.75" thickBot="1" x14ac:dyDescent="0.3">
      <c r="A189" s="137" t="str">
        <f t="shared" si="5"/>
        <v>B</v>
      </c>
      <c r="B189" s="138" t="str">
        <f>B7</f>
        <v xml:space="preserve">Módulo 2, 3 e 4 - Encargos Trabalhistas da Legislação/estimativas </v>
      </c>
      <c r="C189" s="139">
        <f>C188*C209</f>
        <v>0</v>
      </c>
      <c r="E189" s="142" t="s">
        <v>283</v>
      </c>
      <c r="F189" s="143">
        <f>F188+C199</f>
        <v>0</v>
      </c>
    </row>
    <row r="190" spans="1:6" ht="15.75" thickBot="1" x14ac:dyDescent="0.3">
      <c r="A190" s="92" t="str">
        <f t="shared" si="5"/>
        <v>C</v>
      </c>
      <c r="B190" s="135" t="str">
        <f>B8</f>
        <v>Submódulo 2.3 Auxílio Transporte</v>
      </c>
      <c r="C190" s="136">
        <f>VLOOKUP(A186,'ENTRADA DE DADOS'!$A$143:$L$168,10,0)</f>
        <v>0</v>
      </c>
      <c r="E190" s="144" t="s">
        <v>286</v>
      </c>
      <c r="F190" s="145">
        <f>C198+C199+C200</f>
        <v>0</v>
      </c>
    </row>
    <row r="191" spans="1:6" ht="15.75" thickBot="1" x14ac:dyDescent="0.3">
      <c r="A191" s="137" t="str">
        <f t="shared" si="5"/>
        <v>D</v>
      </c>
      <c r="B191" s="138" t="str">
        <f>CONCATENATE("Submódulo 2.3 - ",'ENTRADA DE DADOS'!C$141)</f>
        <v>Submódulo 2.3 - Vale Refeição</v>
      </c>
      <c r="C191" s="139">
        <f>VLOOKUP(A186,'ENTRADA DE DADOS'!$A$143:$I$169,3,0)</f>
        <v>0</v>
      </c>
      <c r="D191" s="367"/>
      <c r="E191" s="146"/>
    </row>
    <row r="192" spans="1:6" ht="30.75" thickBot="1" x14ac:dyDescent="0.3">
      <c r="A192" s="92" t="str">
        <f t="shared" si="5"/>
        <v>D</v>
      </c>
      <c r="B192" s="135" t="str">
        <f>CONCATENATE("Submódulo 2.3 - ",'ENTRADA DE DADOS'!E$141)</f>
        <v>Submódulo 2.3 - Seguros (Vida e/ou Acidentes Pessoais e/ou Auxílio-Funeral) = facultativo</v>
      </c>
      <c r="C192" s="136">
        <f>VLOOKUP(A186,'ENTRADA DE DADOS'!$A$143:$I$169,5,0)</f>
        <v>0</v>
      </c>
      <c r="E192" s="147">
        <f>'ENTRADA DE DADOS'!$H$172</f>
        <v>0</v>
      </c>
      <c r="F192" s="150" t="s">
        <v>288</v>
      </c>
    </row>
    <row r="193" spans="1:6" ht="15.75" thickBot="1" x14ac:dyDescent="0.3">
      <c r="A193" s="137" t="str">
        <f t="shared" si="5"/>
        <v>D</v>
      </c>
      <c r="B193" s="138" t="str">
        <f>CONCATENATE("Submódulo 2.3 - ",'ENTRADA DE DADOS'!G$141)</f>
        <v>Submódulo 2.3 - Cesta Alimentação - Cesta Básica</v>
      </c>
      <c r="C193" s="139">
        <f>VLOOKUP(A186,'ENTRADA DE DADOS'!$A$143:$I$169,7,0)</f>
        <v>0</v>
      </c>
      <c r="E193" s="148">
        <f>'ENTRADA DE DADOS'!$H$173</f>
        <v>0</v>
      </c>
      <c r="F193" s="151" t="s">
        <v>289</v>
      </c>
    </row>
    <row r="194" spans="1:6" ht="15.75" thickBot="1" x14ac:dyDescent="0.3">
      <c r="A194" s="92" t="str">
        <f t="shared" si="5"/>
        <v>D</v>
      </c>
      <c r="B194" s="135" t="str">
        <f>CONCATENATE("Submódulo 2.3 - ",'ENTRADA DE DADOS'!H$141)</f>
        <v>Submódulo 2.3 - Benefício Social Sindical ou Familiar</v>
      </c>
      <c r="C194" s="136">
        <f>VLOOKUP(A186,'ENTRADA DE DADOS'!$A$143:$I$169,8,0)</f>
        <v>0</v>
      </c>
      <c r="E194" s="147">
        <f>'ENTRADA DE DADOS'!$H$176</f>
        <v>0.05</v>
      </c>
      <c r="F194" s="150" t="s">
        <v>290</v>
      </c>
    </row>
    <row r="195" spans="1:6" ht="15.75" thickBot="1" x14ac:dyDescent="0.3">
      <c r="A195" s="137" t="str">
        <f t="shared" si="5"/>
        <v>D</v>
      </c>
      <c r="B195" s="138" t="str">
        <f>CONCATENATE("Submódulo 2.3 - ",'ENTRADA DE DADOS'!I$141)</f>
        <v>Submódulo 2.3 - Auxílio Creche - 30% do S.M até 24 meses</v>
      </c>
      <c r="C195" s="139">
        <f>VLOOKUP(A186,'ENTRADA DE DADOS'!$A$143:$I$169,9,0)</f>
        <v>0</v>
      </c>
      <c r="E195" s="148">
        <f>'ENTRADA DE DADOS'!$H$174</f>
        <v>0</v>
      </c>
      <c r="F195" s="151" t="s">
        <v>291</v>
      </c>
    </row>
    <row r="196" spans="1:6" ht="15.75" thickBot="1" x14ac:dyDescent="0.3">
      <c r="A196" s="92" t="str">
        <f t="shared" si="5"/>
        <v>D</v>
      </c>
      <c r="B196" s="135" t="str">
        <f>CONCATENATE("Submódulo 2.3 - ",'ENTRADA DE DADOS'!$J$137)</f>
        <v>Submódulo 2.3 - Seguro contra acidentes de trabalho</v>
      </c>
      <c r="C196" s="136">
        <f>IF(C188=0,0,'ENTRADA DE DADOS'!$K$137)</f>
        <v>0</v>
      </c>
      <c r="E196" s="147">
        <f>'ENTRADA DE DADOS'!$H$175</f>
        <v>0</v>
      </c>
      <c r="F196" s="150" t="s">
        <v>292</v>
      </c>
    </row>
    <row r="197" spans="1:6" ht="15.75" thickBot="1" x14ac:dyDescent="0.3">
      <c r="A197" s="137"/>
      <c r="B197" s="138" t="s">
        <v>293</v>
      </c>
      <c r="C197" s="139">
        <f>UNIFORMES!$F$43</f>
        <v>0</v>
      </c>
      <c r="E197" s="148">
        <v>9.2499999999999999E-2</v>
      </c>
      <c r="F197" s="151" t="s">
        <v>294</v>
      </c>
    </row>
    <row r="198" spans="1:6" ht="15.75" customHeight="1" thickBot="1" x14ac:dyDescent="0.3">
      <c r="A198" s="1006" t="s">
        <v>295</v>
      </c>
      <c r="B198" s="1006"/>
      <c r="C198" s="155">
        <f>IF('ENTRADA DE DADOS'!D5="",0,IF('ENTRADA DE DADOS'!D5="Prestação de serviços de  limpeza, controle de pragas e jardinagem",0,SUM(C188:C197)))</f>
        <v>0</v>
      </c>
      <c r="E198" s="149">
        <f>1-((SUM(E194:E196))/1)</f>
        <v>0.95</v>
      </c>
      <c r="F198" s="152" t="s">
        <v>296</v>
      </c>
    </row>
    <row r="199" spans="1:6" ht="15.75" thickBot="1" x14ac:dyDescent="0.3">
      <c r="A199" s="156" t="s">
        <v>297</v>
      </c>
      <c r="B199" s="135" t="str">
        <f>$B$17</f>
        <v>Módulo 6 - Custos Indiretos - CALCULADO 0%</v>
      </c>
      <c r="C199" s="136">
        <f>C198*E192</f>
        <v>0</v>
      </c>
      <c r="E199" s="153" t="s">
        <v>298</v>
      </c>
      <c r="F199" s="154">
        <f>F190/E198</f>
        <v>0</v>
      </c>
    </row>
    <row r="200" spans="1:6" ht="15.75" thickBot="1" x14ac:dyDescent="0.3">
      <c r="A200" s="157" t="s">
        <v>297</v>
      </c>
      <c r="B200" s="138" t="str">
        <f>CONCATENATE("Módulo 6 - Lucro - média elaborada pela CGU ",E193*100,"%")</f>
        <v>Módulo 6 - Lucro - média elaborada pela CGU 0%</v>
      </c>
      <c r="C200" s="139">
        <f>F189*E193</f>
        <v>0</v>
      </c>
    </row>
    <row r="201" spans="1:6" ht="15.75" thickBot="1" x14ac:dyDescent="0.3">
      <c r="A201" s="997" t="s">
        <v>299</v>
      </c>
      <c r="B201" s="997"/>
      <c r="C201" s="158">
        <f>SUM(C199:C200)</f>
        <v>0</v>
      </c>
    </row>
    <row r="202" spans="1:6" ht="15.75" thickBot="1" x14ac:dyDescent="0.3">
      <c r="A202" s="156" t="s">
        <v>297</v>
      </c>
      <c r="B202" s="135" t="s">
        <v>300</v>
      </c>
      <c r="C202" s="136">
        <f>F199*E194</f>
        <v>0</v>
      </c>
      <c r="E202" s="186" t="s">
        <v>301</v>
      </c>
      <c r="F202" s="141">
        <f>(((C198+C199+C200)/(1-(E194+E197)))*E194)</f>
        <v>0</v>
      </c>
    </row>
    <row r="203" spans="1:6" ht="15.75" thickBot="1" x14ac:dyDescent="0.3">
      <c r="A203" s="157" t="s">
        <v>297</v>
      </c>
      <c r="B203" s="138" t="s">
        <v>302</v>
      </c>
      <c r="C203" s="139">
        <f>F199*E195</f>
        <v>0</v>
      </c>
      <c r="E203" s="187" t="s">
        <v>291</v>
      </c>
      <c r="F203" s="188">
        <f>(((C198+C199+C200)/(1-(E194+E197)))*E195)</f>
        <v>0</v>
      </c>
    </row>
    <row r="204" spans="1:6" ht="15.75" thickBot="1" x14ac:dyDescent="0.3">
      <c r="A204" s="156" t="s">
        <v>297</v>
      </c>
      <c r="B204" s="135" t="s">
        <v>303</v>
      </c>
      <c r="C204" s="136">
        <f>F199*E196</f>
        <v>0</v>
      </c>
      <c r="E204" s="186" t="s">
        <v>292</v>
      </c>
      <c r="F204" s="141">
        <f>(((C198+C199+C200)/(1-(E194+E197)))*E196)</f>
        <v>0</v>
      </c>
    </row>
    <row r="205" spans="1:6" ht="15.75" thickBot="1" x14ac:dyDescent="0.3">
      <c r="A205" s="997" t="s">
        <v>304</v>
      </c>
      <c r="B205" s="997"/>
      <c r="C205" s="159">
        <f>SUM(C202:C204)</f>
        <v>0</v>
      </c>
      <c r="E205" s="189"/>
      <c r="F205" s="159">
        <f>SUM(F202:F204)</f>
        <v>0</v>
      </c>
    </row>
    <row r="206" spans="1:6" ht="15.75" thickBot="1" x14ac:dyDescent="0.3">
      <c r="A206" s="1000" t="s">
        <v>305</v>
      </c>
      <c r="B206" s="1000"/>
      <c r="C206" s="155">
        <f>IF(C188=0,0,ROUND(F190+C205,2))</f>
        <v>0</v>
      </c>
    </row>
    <row r="207" spans="1:6" ht="15.75" customHeight="1" thickBot="1" x14ac:dyDescent="0.3">
      <c r="A207" s="999" t="s">
        <v>306</v>
      </c>
      <c r="B207" s="999"/>
      <c r="C207" s="184">
        <f>IFERROR(ROUND(C206/C188,2),0)</f>
        <v>0</v>
      </c>
    </row>
    <row r="208" spans="1:6" ht="4.5" customHeight="1" thickBot="1" x14ac:dyDescent="0.3">
      <c r="A208" s="998"/>
      <c r="B208" s="998"/>
      <c r="C208" s="998"/>
    </row>
    <row r="209" spans="1:6" ht="15.75" thickBot="1" x14ac:dyDescent="0.3">
      <c r="A209" s="1007" t="s">
        <v>307</v>
      </c>
      <c r="B209" s="1007"/>
      <c r="C209" s="185">
        <f>'ENCAR. TRAB.'!$C$55</f>
        <v>0.72550000000000003</v>
      </c>
    </row>
    <row r="210" spans="1:6" ht="8.25" customHeight="1" thickBot="1" x14ac:dyDescent="0.3">
      <c r="A210" s="1001"/>
      <c r="B210" s="1002"/>
      <c r="C210" s="1002"/>
    </row>
    <row r="211" spans="1:6" ht="15.75" customHeight="1" thickBot="1" x14ac:dyDescent="0.3">
      <c r="A211" s="1009" t="str">
        <f>$A$3</f>
        <v>QUADRO - RESUMO DO CUSTO POR CATEGORIA TRABALHISTA - POSTOS DE APOIO ADMNISTRATIVO - ESTADO DO SÃO PAULO</v>
      </c>
      <c r="B211" s="1010"/>
      <c r="C211" s="1010"/>
      <c r="D211" s="1010"/>
      <c r="E211" s="1010"/>
      <c r="F211" s="1011"/>
    </row>
    <row r="212" spans="1:6" ht="15.75" thickBot="1" x14ac:dyDescent="0.3">
      <c r="A212" s="967"/>
      <c r="B212" s="967" t="str">
        <f>B455</f>
        <v>Porteiro - 220 horas</v>
      </c>
      <c r="C212" s="967"/>
      <c r="D212" s="365"/>
      <c r="E212" s="363"/>
    </row>
    <row r="213" spans="1:6" ht="15.75" thickBot="1" x14ac:dyDescent="0.3">
      <c r="A213" s="1008" t="str">
        <f>$A$5</f>
        <v>Mão de obra vinculada à execução contratual (valor por posto de trabalho)</v>
      </c>
      <c r="B213" s="1008"/>
      <c r="C213" s="334" t="s">
        <v>278</v>
      </c>
      <c r="D213" s="366"/>
      <c r="E213" s="134"/>
    </row>
    <row r="214" spans="1:6" ht="15.75" thickBot="1" x14ac:dyDescent="0.3">
      <c r="A214" s="92" t="str">
        <f t="shared" ref="A214:A222" si="6">A188</f>
        <v>A</v>
      </c>
      <c r="B214" s="135" t="str">
        <f>CONCATENATE("Módulo 1 - Composição da Remuneração - ",B212)</f>
        <v>Módulo 1 - Composição da Remuneração - Porteiro - 220 horas</v>
      </c>
      <c r="C214" s="136">
        <f>VLOOKUP(B212,'ENTRADA DE DADOS'!$A$87:$L$115,12,0)</f>
        <v>0</v>
      </c>
      <c r="E214" s="140" t="s">
        <v>280</v>
      </c>
      <c r="F214" s="141">
        <f>C224</f>
        <v>0</v>
      </c>
    </row>
    <row r="215" spans="1:6" ht="15.75" thickBot="1" x14ac:dyDescent="0.3">
      <c r="A215" s="137" t="str">
        <f t="shared" si="6"/>
        <v>B</v>
      </c>
      <c r="B215" s="138" t="str">
        <f>B59</f>
        <v xml:space="preserve">Módulo 2, 3 e 4 - Encargos Trabalhistas da Legislação/estimativas </v>
      </c>
      <c r="C215" s="139">
        <f>C214*C235</f>
        <v>0</v>
      </c>
      <c r="E215" s="142" t="s">
        <v>283</v>
      </c>
      <c r="F215" s="143">
        <f>F214+C225</f>
        <v>0</v>
      </c>
    </row>
    <row r="216" spans="1:6" ht="15.75" thickBot="1" x14ac:dyDescent="0.3">
      <c r="A216" s="92" t="str">
        <f t="shared" si="6"/>
        <v>C</v>
      </c>
      <c r="B216" s="135" t="str">
        <f>B60</f>
        <v>Submódulo 2.3 Auxílio Transporte</v>
      </c>
      <c r="C216" s="136">
        <f>VLOOKUP(B212,'ENTRADA DE DADOS'!$A$143:$L$168,10,0)</f>
        <v>0</v>
      </c>
      <c r="E216" s="144" t="s">
        <v>286</v>
      </c>
      <c r="F216" s="145">
        <f>C224+C225+C226</f>
        <v>0</v>
      </c>
    </row>
    <row r="217" spans="1:6" ht="15.75" thickBot="1" x14ac:dyDescent="0.3">
      <c r="A217" s="137" t="str">
        <f t="shared" si="6"/>
        <v>D</v>
      </c>
      <c r="B217" s="138" t="str">
        <f>CONCATENATE("Submódulo 2.3 - ",'ENTRADA DE DADOS'!C$141)</f>
        <v>Submódulo 2.3 - Vale Refeição</v>
      </c>
      <c r="C217" s="139">
        <f>VLOOKUP(B212,'ENTRADA DE DADOS'!$A$143:$I$169,3,0)</f>
        <v>0</v>
      </c>
      <c r="D217" s="367"/>
      <c r="E217" s="146"/>
    </row>
    <row r="218" spans="1:6" ht="30.75" thickBot="1" x14ac:dyDescent="0.3">
      <c r="A218" s="92" t="str">
        <f t="shared" si="6"/>
        <v>D</v>
      </c>
      <c r="B218" s="135" t="str">
        <f>CONCATENATE("Submódulo 2.3 - ",'ENTRADA DE DADOS'!E$141)</f>
        <v>Submódulo 2.3 - Seguros (Vida e/ou Acidentes Pessoais e/ou Auxílio-Funeral) = facultativo</v>
      </c>
      <c r="C218" s="136">
        <f>VLOOKUP(B212,'ENTRADA DE DADOS'!$A$143:$I$169,5,0)</f>
        <v>0</v>
      </c>
      <c r="E218" s="147">
        <f>'ENTRADA DE DADOS'!$H$172</f>
        <v>0</v>
      </c>
      <c r="F218" s="150" t="s">
        <v>288</v>
      </c>
    </row>
    <row r="219" spans="1:6" ht="15.75" thickBot="1" x14ac:dyDescent="0.3">
      <c r="A219" s="137" t="str">
        <f t="shared" si="6"/>
        <v>D</v>
      </c>
      <c r="B219" s="138" t="str">
        <f>CONCATENATE("Submódulo 2.3 - ",'ENTRADA DE DADOS'!G$141)</f>
        <v>Submódulo 2.3 - Cesta Alimentação - Cesta Básica</v>
      </c>
      <c r="C219" s="139">
        <f>VLOOKUP(B212,'ENTRADA DE DADOS'!$A$143:$I$169,7,0)</f>
        <v>0</v>
      </c>
      <c r="E219" s="148">
        <f>'ENTRADA DE DADOS'!$H$173</f>
        <v>0</v>
      </c>
      <c r="F219" s="151" t="s">
        <v>289</v>
      </c>
    </row>
    <row r="220" spans="1:6" ht="15.75" thickBot="1" x14ac:dyDescent="0.3">
      <c r="A220" s="92" t="str">
        <f t="shared" si="6"/>
        <v>D</v>
      </c>
      <c r="B220" s="135" t="str">
        <f>CONCATENATE("Submódulo 2.3 - ",'ENTRADA DE DADOS'!H$141)</f>
        <v>Submódulo 2.3 - Benefício Social Sindical ou Familiar</v>
      </c>
      <c r="C220" s="136">
        <f>VLOOKUP(B212,'ENTRADA DE DADOS'!$A$143:$I$169,8,0)</f>
        <v>0</v>
      </c>
      <c r="E220" s="147">
        <f>'ENTRADA DE DADOS'!$H$176</f>
        <v>0.05</v>
      </c>
      <c r="F220" s="150" t="s">
        <v>290</v>
      </c>
    </row>
    <row r="221" spans="1:6" ht="15.75" thickBot="1" x14ac:dyDescent="0.3">
      <c r="A221" s="137" t="str">
        <f t="shared" si="6"/>
        <v>D</v>
      </c>
      <c r="B221" s="138" t="str">
        <f>CONCATENATE("Submódulo 2.3 - ",'ENTRADA DE DADOS'!I$141)</f>
        <v>Submódulo 2.3 - Auxílio Creche - 30% do S.M até 24 meses</v>
      </c>
      <c r="C221" s="139">
        <f>VLOOKUP(B212,'ENTRADA DE DADOS'!$A$143:$I$169,9,0)</f>
        <v>0</v>
      </c>
      <c r="E221" s="148">
        <f>'ENTRADA DE DADOS'!$H$174</f>
        <v>0</v>
      </c>
      <c r="F221" s="151" t="s">
        <v>291</v>
      </c>
    </row>
    <row r="222" spans="1:6" ht="15.75" thickBot="1" x14ac:dyDescent="0.3">
      <c r="A222" s="92" t="str">
        <f t="shared" si="6"/>
        <v>D</v>
      </c>
      <c r="B222" s="135" t="str">
        <f>CONCATENATE("Submódulo 2.3 - ",'ENTRADA DE DADOS'!$J$137)</f>
        <v>Submódulo 2.3 - Seguro contra acidentes de trabalho</v>
      </c>
      <c r="C222" s="136">
        <f>IF(C214=0,0,'ENTRADA DE DADOS'!$K$137)</f>
        <v>0</v>
      </c>
      <c r="E222" s="147">
        <f>'ENTRADA DE DADOS'!$H$175</f>
        <v>0</v>
      </c>
      <c r="F222" s="150" t="s">
        <v>292</v>
      </c>
    </row>
    <row r="223" spans="1:6" ht="15.75" thickBot="1" x14ac:dyDescent="0.3">
      <c r="A223" s="137"/>
      <c r="B223" s="138" t="s">
        <v>293</v>
      </c>
      <c r="C223" s="139">
        <f>UNIFORMES!$F$58</f>
        <v>0</v>
      </c>
      <c r="E223" s="148">
        <v>9.2499999999999999E-2</v>
      </c>
      <c r="F223" s="151" t="s">
        <v>294</v>
      </c>
    </row>
    <row r="224" spans="1:6" ht="15.75" customHeight="1" thickBot="1" x14ac:dyDescent="0.3">
      <c r="A224" s="1006" t="s">
        <v>295</v>
      </c>
      <c r="B224" s="1006"/>
      <c r="C224" s="155">
        <f>IF('ENTRADA DE DADOS'!D5="",0,IF('ENTRADA DE DADOS'!D5="Prestação de serviços de  limpeza, controle de pragas e jardinagem",0,SUM(C214:C223)))</f>
        <v>0</v>
      </c>
      <c r="E224" s="149">
        <f>1-((SUM(E220:E222))/1)</f>
        <v>0.95</v>
      </c>
      <c r="F224" s="152" t="s">
        <v>296</v>
      </c>
    </row>
    <row r="225" spans="1:6" ht="15.75" thickBot="1" x14ac:dyDescent="0.3">
      <c r="A225" s="156" t="s">
        <v>297</v>
      </c>
      <c r="B225" s="135" t="str">
        <f>$B$17</f>
        <v>Módulo 6 - Custos Indiretos - CALCULADO 0%</v>
      </c>
      <c r="C225" s="136">
        <f>C224*E218</f>
        <v>0</v>
      </c>
      <c r="E225" s="153" t="s">
        <v>298</v>
      </c>
      <c r="F225" s="154">
        <f>F216/E224</f>
        <v>0</v>
      </c>
    </row>
    <row r="226" spans="1:6" ht="15.75" thickBot="1" x14ac:dyDescent="0.3">
      <c r="A226" s="157" t="s">
        <v>297</v>
      </c>
      <c r="B226" s="138" t="str">
        <f>CONCATENATE("Módulo 6 - Lucro - média elaborada pela CGU ",E219*100,"%")</f>
        <v>Módulo 6 - Lucro - média elaborada pela CGU 0%</v>
      </c>
      <c r="C226" s="139">
        <f>F215*E219</f>
        <v>0</v>
      </c>
    </row>
    <row r="227" spans="1:6" ht="15.75" thickBot="1" x14ac:dyDescent="0.3">
      <c r="A227" s="997" t="s">
        <v>299</v>
      </c>
      <c r="B227" s="997"/>
      <c r="C227" s="158">
        <f>SUM(C225:C226)</f>
        <v>0</v>
      </c>
    </row>
    <row r="228" spans="1:6" ht="15.75" thickBot="1" x14ac:dyDescent="0.3">
      <c r="A228" s="156" t="s">
        <v>297</v>
      </c>
      <c r="B228" s="135" t="s">
        <v>300</v>
      </c>
      <c r="C228" s="136">
        <f>F225*E220</f>
        <v>0</v>
      </c>
      <c r="E228" s="186" t="s">
        <v>301</v>
      </c>
      <c r="F228" s="141">
        <f>(((C224+C225+C226)/(1-(E220+E223)))*E220)</f>
        <v>0</v>
      </c>
    </row>
    <row r="229" spans="1:6" ht="15.75" thickBot="1" x14ac:dyDescent="0.3">
      <c r="A229" s="157" t="s">
        <v>297</v>
      </c>
      <c r="B229" s="138" t="s">
        <v>302</v>
      </c>
      <c r="C229" s="139">
        <f>F225*E221</f>
        <v>0</v>
      </c>
      <c r="E229" s="187" t="s">
        <v>291</v>
      </c>
      <c r="F229" s="188">
        <f>(((C224+C225+C226)/(1-(E220+E223)))*E221)</f>
        <v>0</v>
      </c>
    </row>
    <row r="230" spans="1:6" ht="15.75" thickBot="1" x14ac:dyDescent="0.3">
      <c r="A230" s="156" t="s">
        <v>297</v>
      </c>
      <c r="B230" s="135" t="s">
        <v>303</v>
      </c>
      <c r="C230" s="136">
        <f>F225*E222</f>
        <v>0</v>
      </c>
      <c r="E230" s="186" t="s">
        <v>292</v>
      </c>
      <c r="F230" s="141">
        <f>(((C224+C225+C226)/(1-(E220+E223)))*E222)</f>
        <v>0</v>
      </c>
    </row>
    <row r="231" spans="1:6" ht="15.75" thickBot="1" x14ac:dyDescent="0.3">
      <c r="A231" s="997"/>
      <c r="B231" s="997" t="s">
        <v>304</v>
      </c>
      <c r="C231" s="159">
        <f>SUM(C228:C230)</f>
        <v>0</v>
      </c>
      <c r="E231" s="189"/>
      <c r="F231" s="159">
        <f>SUM(F228:F230)</f>
        <v>0</v>
      </c>
    </row>
    <row r="232" spans="1:6" ht="15.75" thickBot="1" x14ac:dyDescent="0.3">
      <c r="A232" s="1000"/>
      <c r="B232" s="1000" t="s">
        <v>305</v>
      </c>
      <c r="C232" s="155">
        <f>IF(C214=0,0,ROUND(F216+C231,2))</f>
        <v>0</v>
      </c>
    </row>
    <row r="233" spans="1:6" ht="15.75" customHeight="1" thickBot="1" x14ac:dyDescent="0.3">
      <c r="A233" s="999"/>
      <c r="B233" s="999" t="s">
        <v>306</v>
      </c>
      <c r="C233" s="184">
        <f>IFERROR(ROUND(C232/C214,2),0)</f>
        <v>0</v>
      </c>
    </row>
    <row r="234" spans="1:6" ht="4.5" customHeight="1" thickBot="1" x14ac:dyDescent="0.3">
      <c r="A234" s="998"/>
      <c r="B234" s="998"/>
      <c r="C234" s="998"/>
    </row>
    <row r="235" spans="1:6" ht="15.75" thickBot="1" x14ac:dyDescent="0.3">
      <c r="A235" s="1007" t="s">
        <v>307</v>
      </c>
      <c r="B235" s="1007"/>
      <c r="C235" s="185">
        <f>'ENCAR. TRAB.'!$C$55</f>
        <v>0.72550000000000003</v>
      </c>
    </row>
    <row r="236" spans="1:6" ht="8.25" customHeight="1" thickBot="1" x14ac:dyDescent="0.3">
      <c r="A236" s="1001"/>
      <c r="B236" s="1002"/>
      <c r="C236" s="1002"/>
    </row>
    <row r="237" spans="1:6" ht="15.75" customHeight="1" thickBot="1" x14ac:dyDescent="0.3">
      <c r="A237" s="1009" t="str">
        <f>$A$3</f>
        <v>QUADRO - RESUMO DO CUSTO POR CATEGORIA TRABALHISTA - POSTOS DE APOIO ADMNISTRATIVO - ESTADO DO SÃO PAULO</v>
      </c>
      <c r="B237" s="1010"/>
      <c r="C237" s="1010"/>
      <c r="D237" s="1010"/>
      <c r="E237" s="1010"/>
      <c r="F237" s="1011"/>
    </row>
    <row r="238" spans="1:6" ht="15.75" thickBot="1" x14ac:dyDescent="0.3">
      <c r="A238" s="967" t="str">
        <f>B456</f>
        <v>Porteiro 150 horas</v>
      </c>
      <c r="B238" s="967"/>
      <c r="C238" s="967"/>
      <c r="D238" s="365"/>
      <c r="E238" s="363"/>
    </row>
    <row r="239" spans="1:6" ht="15.75" thickBot="1" x14ac:dyDescent="0.3">
      <c r="A239" s="1008" t="str">
        <f>$A$5</f>
        <v>Mão de obra vinculada à execução contratual (valor por posto de trabalho)</v>
      </c>
      <c r="B239" s="1008"/>
      <c r="C239" s="334" t="s">
        <v>278</v>
      </c>
      <c r="D239" s="366"/>
      <c r="E239" s="134"/>
    </row>
    <row r="240" spans="1:6" ht="15.75" thickBot="1" x14ac:dyDescent="0.3">
      <c r="A240" s="92" t="str">
        <f t="shared" ref="A240:A248" si="7">A214</f>
        <v>A</v>
      </c>
      <c r="B240" s="135" t="str">
        <f>CONCATENATE("Módulo 1 - Composição da Remuneração - ",A238)</f>
        <v>Módulo 1 - Composição da Remuneração - Porteiro 150 horas</v>
      </c>
      <c r="C240" s="136">
        <f>VLOOKUP(A238,'ENTRADA DE DADOS'!$A$87:$L$115,12,0)</f>
        <v>0</v>
      </c>
      <c r="E240" s="140" t="s">
        <v>280</v>
      </c>
      <c r="F240" s="141">
        <f>C250</f>
        <v>0</v>
      </c>
    </row>
    <row r="241" spans="1:6" ht="15.75" thickBot="1" x14ac:dyDescent="0.3">
      <c r="A241" s="137" t="str">
        <f t="shared" si="7"/>
        <v>B</v>
      </c>
      <c r="B241" s="138" t="str">
        <f>B85</f>
        <v xml:space="preserve">Módulo 2, 3 e 4 - Encargos Trabalhistas da Legislação/estimativas </v>
      </c>
      <c r="C241" s="139">
        <f>C240*C261</f>
        <v>0</v>
      </c>
      <c r="E241" s="142" t="s">
        <v>283</v>
      </c>
      <c r="F241" s="143">
        <f>F240+C251</f>
        <v>0</v>
      </c>
    </row>
    <row r="242" spans="1:6" ht="15.75" thickBot="1" x14ac:dyDescent="0.3">
      <c r="A242" s="92" t="str">
        <f t="shared" si="7"/>
        <v>C</v>
      </c>
      <c r="B242" s="135" t="str">
        <f>B86</f>
        <v>Submódulo 2.3 Auxílio Transporte</v>
      </c>
      <c r="C242" s="136">
        <f>VLOOKUP(A238,'ENTRADA DE DADOS'!$A$143:$L$168,10,0)</f>
        <v>0</v>
      </c>
      <c r="E242" s="144" t="s">
        <v>286</v>
      </c>
      <c r="F242" s="145">
        <f>C250+C251+C252</f>
        <v>0</v>
      </c>
    </row>
    <row r="243" spans="1:6" ht="15.75" thickBot="1" x14ac:dyDescent="0.3">
      <c r="A243" s="137" t="str">
        <f t="shared" si="7"/>
        <v>D</v>
      </c>
      <c r="B243" s="138" t="str">
        <f>CONCATENATE("Submódulo 2.3 - ",'ENTRADA DE DADOS'!C$141)</f>
        <v>Submódulo 2.3 - Vale Refeição</v>
      </c>
      <c r="C243" s="139">
        <f>VLOOKUP(A238,'ENTRADA DE DADOS'!$A$143:$I$169,3,0)</f>
        <v>0</v>
      </c>
      <c r="D243" s="367"/>
      <c r="E243" s="146"/>
    </row>
    <row r="244" spans="1:6" ht="30.75" thickBot="1" x14ac:dyDescent="0.3">
      <c r="A244" s="92" t="str">
        <f t="shared" si="7"/>
        <v>D</v>
      </c>
      <c r="B244" s="135" t="str">
        <f>CONCATENATE("Submódulo 2.3 - ",'ENTRADA DE DADOS'!E$141)</f>
        <v>Submódulo 2.3 - Seguros (Vida e/ou Acidentes Pessoais e/ou Auxílio-Funeral) = facultativo</v>
      </c>
      <c r="C244" s="136">
        <f>VLOOKUP(A238,'ENTRADA DE DADOS'!$A$143:$I$169,5,0)</f>
        <v>0</v>
      </c>
      <c r="E244" s="147">
        <f>'ENTRADA DE DADOS'!$H$172</f>
        <v>0</v>
      </c>
      <c r="F244" s="150" t="s">
        <v>288</v>
      </c>
    </row>
    <row r="245" spans="1:6" ht="15.75" thickBot="1" x14ac:dyDescent="0.3">
      <c r="A245" s="137" t="str">
        <f t="shared" si="7"/>
        <v>D</v>
      </c>
      <c r="B245" s="138" t="str">
        <f>CONCATENATE("Submódulo 2.3 - ",'ENTRADA DE DADOS'!G$141)</f>
        <v>Submódulo 2.3 - Cesta Alimentação - Cesta Básica</v>
      </c>
      <c r="C245" s="139">
        <f>VLOOKUP(A238,'ENTRADA DE DADOS'!$A$143:$I$169,7,0)</f>
        <v>0</v>
      </c>
      <c r="E245" s="148">
        <f>'ENTRADA DE DADOS'!$H$173</f>
        <v>0</v>
      </c>
      <c r="F245" s="151" t="s">
        <v>289</v>
      </c>
    </row>
    <row r="246" spans="1:6" ht="15.75" thickBot="1" x14ac:dyDescent="0.3">
      <c r="A246" s="92" t="str">
        <f t="shared" si="7"/>
        <v>D</v>
      </c>
      <c r="B246" s="135" t="str">
        <f>CONCATENATE("Submódulo 2.3 - ",'ENTRADA DE DADOS'!H$141)</f>
        <v>Submódulo 2.3 - Benefício Social Sindical ou Familiar</v>
      </c>
      <c r="C246" s="136">
        <f>VLOOKUP(A238,'ENTRADA DE DADOS'!$A$143:$I$169,8,0)</f>
        <v>0</v>
      </c>
      <c r="E246" s="147">
        <f>'ENTRADA DE DADOS'!$H$176</f>
        <v>0.05</v>
      </c>
      <c r="F246" s="150" t="s">
        <v>290</v>
      </c>
    </row>
    <row r="247" spans="1:6" ht="15.75" thickBot="1" x14ac:dyDescent="0.3">
      <c r="A247" s="137" t="str">
        <f t="shared" si="7"/>
        <v>D</v>
      </c>
      <c r="B247" s="138" t="str">
        <f>CONCATENATE("Submódulo 2.3 - ",'ENTRADA DE DADOS'!I$141)</f>
        <v>Submódulo 2.3 - Auxílio Creche - 30% do S.M até 24 meses</v>
      </c>
      <c r="C247" s="139">
        <f>VLOOKUP(A238,'ENTRADA DE DADOS'!$A$143:$I$169,9,0)</f>
        <v>0</v>
      </c>
      <c r="E247" s="148">
        <f>'ENTRADA DE DADOS'!$H$174</f>
        <v>0</v>
      </c>
      <c r="F247" s="151" t="s">
        <v>291</v>
      </c>
    </row>
    <row r="248" spans="1:6" ht="15.75" thickBot="1" x14ac:dyDescent="0.3">
      <c r="A248" s="92" t="str">
        <f t="shared" si="7"/>
        <v>D</v>
      </c>
      <c r="B248" s="135" t="str">
        <f>CONCATENATE("Submódulo 2.3 - ",'ENTRADA DE DADOS'!$J$137)</f>
        <v>Submódulo 2.3 - Seguro contra acidentes de trabalho</v>
      </c>
      <c r="C248" s="136">
        <f>IF(C240=0,0,'ENTRADA DE DADOS'!$K$137)</f>
        <v>0</v>
      </c>
      <c r="E248" s="147">
        <f>'ENTRADA DE DADOS'!$H$175</f>
        <v>0</v>
      </c>
      <c r="F248" s="150" t="s">
        <v>292</v>
      </c>
    </row>
    <row r="249" spans="1:6" ht="15.75" thickBot="1" x14ac:dyDescent="0.3">
      <c r="A249" s="137"/>
      <c r="B249" s="138" t="s">
        <v>293</v>
      </c>
      <c r="C249" s="139">
        <f>UNIFORMES!$F$58</f>
        <v>0</v>
      </c>
      <c r="E249" s="148">
        <v>9.2499999999999999E-2</v>
      </c>
      <c r="F249" s="151" t="s">
        <v>294</v>
      </c>
    </row>
    <row r="250" spans="1:6" ht="15.75" customHeight="1" thickBot="1" x14ac:dyDescent="0.3">
      <c r="A250" s="1006" t="s">
        <v>295</v>
      </c>
      <c r="B250" s="1006"/>
      <c r="C250" s="155">
        <f>IF('ENTRADA DE DADOS'!D5="",0,IF('ENTRADA DE DADOS'!D5="Prestação de serviços de  limpeza, controle de pragas e jardinagem",0,SUM(C240:C249)))</f>
        <v>0</v>
      </c>
      <c r="E250" s="149">
        <f>1-((SUM(E246:E248))/1)</f>
        <v>0.95</v>
      </c>
      <c r="F250" s="152" t="s">
        <v>296</v>
      </c>
    </row>
    <row r="251" spans="1:6" ht="15.75" thickBot="1" x14ac:dyDescent="0.3">
      <c r="A251" s="156" t="s">
        <v>297</v>
      </c>
      <c r="B251" s="135" t="str">
        <f>$B$17</f>
        <v>Módulo 6 - Custos Indiretos - CALCULADO 0%</v>
      </c>
      <c r="C251" s="136">
        <f>C250*E244</f>
        <v>0</v>
      </c>
      <c r="E251" s="153" t="s">
        <v>298</v>
      </c>
      <c r="F251" s="154">
        <f>F242/E250</f>
        <v>0</v>
      </c>
    </row>
    <row r="252" spans="1:6" ht="15.75" thickBot="1" x14ac:dyDescent="0.3">
      <c r="A252" s="157" t="s">
        <v>297</v>
      </c>
      <c r="B252" s="138" t="str">
        <f>CONCATENATE("Módulo 6 - Lucro - média elaborada pela CGU ",E245*100,"%")</f>
        <v>Módulo 6 - Lucro - média elaborada pela CGU 0%</v>
      </c>
      <c r="C252" s="139">
        <f>F241*E245</f>
        <v>0</v>
      </c>
    </row>
    <row r="253" spans="1:6" ht="15.75" thickBot="1" x14ac:dyDescent="0.3">
      <c r="A253" s="997" t="s">
        <v>299</v>
      </c>
      <c r="B253" s="997"/>
      <c r="C253" s="158">
        <f>SUM(C251:C252)</f>
        <v>0</v>
      </c>
    </row>
    <row r="254" spans="1:6" ht="15.75" thickBot="1" x14ac:dyDescent="0.3">
      <c r="A254" s="156" t="s">
        <v>297</v>
      </c>
      <c r="B254" s="135" t="s">
        <v>300</v>
      </c>
      <c r="C254" s="136">
        <f>F251*E246</f>
        <v>0</v>
      </c>
      <c r="E254" s="186" t="s">
        <v>301</v>
      </c>
      <c r="F254" s="141">
        <f>(((C250+C251+C252)/(1-(E246+E249)))*E246)</f>
        <v>0</v>
      </c>
    </row>
    <row r="255" spans="1:6" ht="15.75" thickBot="1" x14ac:dyDescent="0.3">
      <c r="A255" s="157" t="s">
        <v>297</v>
      </c>
      <c r="B255" s="138" t="s">
        <v>302</v>
      </c>
      <c r="C255" s="139">
        <f>F251*E247</f>
        <v>0</v>
      </c>
      <c r="E255" s="187" t="s">
        <v>291</v>
      </c>
      <c r="F255" s="188">
        <f>(((C250+C251+C252)/(1-(E246+E249)))*E247)</f>
        <v>0</v>
      </c>
    </row>
    <row r="256" spans="1:6" ht="15.75" thickBot="1" x14ac:dyDescent="0.3">
      <c r="A256" s="156" t="s">
        <v>297</v>
      </c>
      <c r="B256" s="135" t="s">
        <v>303</v>
      </c>
      <c r="C256" s="136">
        <f>F251*E248</f>
        <v>0</v>
      </c>
      <c r="E256" s="186" t="s">
        <v>292</v>
      </c>
      <c r="F256" s="141">
        <f>(((C250+C251+C252)/(1-(E246+E249)))*E248)</f>
        <v>0</v>
      </c>
    </row>
    <row r="257" spans="1:6" ht="15.75" thickBot="1" x14ac:dyDescent="0.3">
      <c r="A257" s="997" t="s">
        <v>304</v>
      </c>
      <c r="B257" s="997"/>
      <c r="C257" s="159">
        <f>SUM(C254:C256)</f>
        <v>0</v>
      </c>
      <c r="E257" s="189"/>
      <c r="F257" s="159">
        <f>SUM(F254:F256)</f>
        <v>0</v>
      </c>
    </row>
    <row r="258" spans="1:6" ht="15.75" thickBot="1" x14ac:dyDescent="0.3">
      <c r="A258" s="1000" t="s">
        <v>305</v>
      </c>
      <c r="B258" s="1000"/>
      <c r="C258" s="155">
        <f>IF(C240=0,0,ROUND(F242+C257,2))</f>
        <v>0</v>
      </c>
    </row>
    <row r="259" spans="1:6" ht="15.75" customHeight="1" thickBot="1" x14ac:dyDescent="0.3">
      <c r="A259" s="999" t="s">
        <v>306</v>
      </c>
      <c r="B259" s="999"/>
      <c r="C259" s="184">
        <f>IFERROR(ROUND(C258/C240,2),0)</f>
        <v>0</v>
      </c>
    </row>
    <row r="260" spans="1:6" ht="4.5" customHeight="1" thickBot="1" x14ac:dyDescent="0.3">
      <c r="A260" s="998"/>
      <c r="B260" s="998"/>
      <c r="C260" s="998"/>
    </row>
    <row r="261" spans="1:6" ht="15.75" thickBot="1" x14ac:dyDescent="0.3">
      <c r="A261" s="1007" t="s">
        <v>307</v>
      </c>
      <c r="B261" s="1007"/>
      <c r="C261" s="185">
        <f>'ENCAR. TRAB.'!$C$55</f>
        <v>0.72550000000000003</v>
      </c>
    </row>
    <row r="262" spans="1:6" ht="8.25" customHeight="1" thickBot="1" x14ac:dyDescent="0.3">
      <c r="A262" s="1001"/>
      <c r="B262" s="1002"/>
      <c r="C262" s="1002"/>
    </row>
    <row r="263" spans="1:6" ht="15.75" customHeight="1" thickBot="1" x14ac:dyDescent="0.3">
      <c r="A263" s="1009" t="str">
        <f>$A$3</f>
        <v>QUADRO - RESUMO DO CUSTO POR CATEGORIA TRABALHISTA - POSTOS DE APOIO ADMNISTRATIVO - ESTADO DO SÃO PAULO</v>
      </c>
      <c r="B263" s="1010"/>
      <c r="C263" s="1010"/>
      <c r="D263" s="1010"/>
      <c r="E263" s="1010"/>
      <c r="F263" s="1011"/>
    </row>
    <row r="264" spans="1:6" ht="15.75" thickBot="1" x14ac:dyDescent="0.3">
      <c r="A264" s="967" t="str">
        <f>B457</f>
        <v>Porteiro - 12/36 horas</v>
      </c>
      <c r="B264" s="967"/>
      <c r="C264" s="967"/>
      <c r="D264" s="365"/>
      <c r="E264" s="363"/>
    </row>
    <row r="265" spans="1:6" ht="15.75" thickBot="1" x14ac:dyDescent="0.3">
      <c r="A265" s="1008" t="str">
        <f>$A$5</f>
        <v>Mão de obra vinculada à execução contratual (valor por posto de trabalho)</v>
      </c>
      <c r="B265" s="1008"/>
      <c r="C265" s="334" t="s">
        <v>278</v>
      </c>
      <c r="D265" s="366"/>
      <c r="E265" s="134"/>
    </row>
    <row r="266" spans="1:6" ht="15.75" thickBot="1" x14ac:dyDescent="0.3">
      <c r="A266" s="92" t="str">
        <f t="shared" ref="A266:A274" si="8">A162</f>
        <v>A</v>
      </c>
      <c r="B266" s="135" t="str">
        <f>CONCATENATE("Módulo 1 - Composição da Remuneração - ",A264)</f>
        <v>Módulo 1 - Composição da Remuneração - Porteiro - 12/36 horas</v>
      </c>
      <c r="C266" s="136">
        <f>VLOOKUP(A264,'ENTRADA DE DADOS'!$A$87:$L$115,12,0)</f>
        <v>0</v>
      </c>
      <c r="E266" s="140" t="s">
        <v>280</v>
      </c>
      <c r="F266" s="141">
        <f>C276</f>
        <v>0</v>
      </c>
    </row>
    <row r="267" spans="1:6" ht="15.75" thickBot="1" x14ac:dyDescent="0.3">
      <c r="A267" s="137" t="str">
        <f t="shared" si="8"/>
        <v>B</v>
      </c>
      <c r="B267" s="138" t="str">
        <f>B7</f>
        <v xml:space="preserve">Módulo 2, 3 e 4 - Encargos Trabalhistas da Legislação/estimativas </v>
      </c>
      <c r="C267" s="139">
        <f>C266*C287</f>
        <v>0</v>
      </c>
      <c r="E267" s="142" t="s">
        <v>283</v>
      </c>
      <c r="F267" s="143">
        <f>F266+C277</f>
        <v>0</v>
      </c>
    </row>
    <row r="268" spans="1:6" ht="15.75" thickBot="1" x14ac:dyDescent="0.3">
      <c r="A268" s="92" t="str">
        <f t="shared" si="8"/>
        <v>C</v>
      </c>
      <c r="B268" s="135" t="str">
        <f>B8</f>
        <v>Submódulo 2.3 Auxílio Transporte</v>
      </c>
      <c r="C268" s="136">
        <f>VLOOKUP(A264,'ENTRADA DE DADOS'!$A$143:$L$168,10,0)</f>
        <v>0</v>
      </c>
      <c r="E268" s="144" t="s">
        <v>286</v>
      </c>
      <c r="F268" s="145">
        <f>C276+C277+C278</f>
        <v>0</v>
      </c>
    </row>
    <row r="269" spans="1:6" ht="15.75" thickBot="1" x14ac:dyDescent="0.3">
      <c r="A269" s="137" t="str">
        <f t="shared" si="8"/>
        <v>D</v>
      </c>
      <c r="B269" s="138" t="str">
        <f>CONCATENATE("Submódulo 2.3 - ",'ENTRADA DE DADOS'!C$141)</f>
        <v>Submódulo 2.3 - Vale Refeição</v>
      </c>
      <c r="C269" s="139">
        <f>VLOOKUP(A264,'ENTRADA DE DADOS'!$A$143:$I$169,3,0)</f>
        <v>0</v>
      </c>
      <c r="D269" s="367"/>
      <c r="E269" s="146"/>
    </row>
    <row r="270" spans="1:6" ht="30.75" thickBot="1" x14ac:dyDescent="0.3">
      <c r="A270" s="92" t="str">
        <f t="shared" si="8"/>
        <v>D</v>
      </c>
      <c r="B270" s="135" t="str">
        <f>CONCATENATE("Submódulo 2.3 - ",'ENTRADA DE DADOS'!E$141)</f>
        <v>Submódulo 2.3 - Seguros (Vida e/ou Acidentes Pessoais e/ou Auxílio-Funeral) = facultativo</v>
      </c>
      <c r="C270" s="136">
        <f>VLOOKUP(A264,'ENTRADA DE DADOS'!$A$143:$I$169,5,0)</f>
        <v>0</v>
      </c>
      <c r="E270" s="147">
        <f>'ENTRADA DE DADOS'!$H$172</f>
        <v>0</v>
      </c>
      <c r="F270" s="150" t="s">
        <v>288</v>
      </c>
    </row>
    <row r="271" spans="1:6" ht="15.75" thickBot="1" x14ac:dyDescent="0.3">
      <c r="A271" s="137" t="str">
        <f t="shared" si="8"/>
        <v>D</v>
      </c>
      <c r="B271" s="138" t="str">
        <f>CONCATENATE("Submódulo 2.3 - ",'ENTRADA DE DADOS'!G$141)</f>
        <v>Submódulo 2.3 - Cesta Alimentação - Cesta Básica</v>
      </c>
      <c r="C271" s="139">
        <f>VLOOKUP(A264,'ENTRADA DE DADOS'!$A$143:$I$169,7,0)</f>
        <v>0</v>
      </c>
      <c r="E271" s="148">
        <f>'ENTRADA DE DADOS'!$H$173</f>
        <v>0</v>
      </c>
      <c r="F271" s="151" t="s">
        <v>289</v>
      </c>
    </row>
    <row r="272" spans="1:6" ht="15.75" thickBot="1" x14ac:dyDescent="0.3">
      <c r="A272" s="92" t="str">
        <f t="shared" si="8"/>
        <v>D</v>
      </c>
      <c r="B272" s="135" t="str">
        <f>CONCATENATE("Submódulo 2.3 - ",'ENTRADA DE DADOS'!H$141)</f>
        <v>Submódulo 2.3 - Benefício Social Sindical ou Familiar</v>
      </c>
      <c r="C272" s="136">
        <f>VLOOKUP(A264,'ENTRADA DE DADOS'!$A$143:$I$169,8,0)</f>
        <v>0</v>
      </c>
      <c r="E272" s="147">
        <f>'ENTRADA DE DADOS'!$H$176</f>
        <v>0.05</v>
      </c>
      <c r="F272" s="150" t="s">
        <v>290</v>
      </c>
    </row>
    <row r="273" spans="1:6" ht="15.75" thickBot="1" x14ac:dyDescent="0.3">
      <c r="A273" s="137" t="str">
        <f t="shared" si="8"/>
        <v>D</v>
      </c>
      <c r="B273" s="138" t="str">
        <f>CONCATENATE("Submódulo 2.3 - ",'ENTRADA DE DADOS'!I$141)</f>
        <v>Submódulo 2.3 - Auxílio Creche - 30% do S.M até 24 meses</v>
      </c>
      <c r="C273" s="139">
        <f>VLOOKUP(A264,'ENTRADA DE DADOS'!$A$143:$I$169,9,0)</f>
        <v>0</v>
      </c>
      <c r="E273" s="148">
        <f>'ENTRADA DE DADOS'!$H$174</f>
        <v>0</v>
      </c>
      <c r="F273" s="151" t="s">
        <v>291</v>
      </c>
    </row>
    <row r="274" spans="1:6" ht="15.75" thickBot="1" x14ac:dyDescent="0.3">
      <c r="A274" s="92" t="str">
        <f t="shared" si="8"/>
        <v>D</v>
      </c>
      <c r="B274" s="135" t="str">
        <f>CONCATENATE("Submódulo 2.3 - ",'ENTRADA DE DADOS'!$J$137)</f>
        <v>Submódulo 2.3 - Seguro contra acidentes de trabalho</v>
      </c>
      <c r="C274" s="136">
        <f>IF(C266=0,0,'ENTRADA DE DADOS'!$K$137)</f>
        <v>0</v>
      </c>
      <c r="E274" s="147">
        <f>'ENTRADA DE DADOS'!$H$175</f>
        <v>0</v>
      </c>
      <c r="F274" s="150" t="s">
        <v>292</v>
      </c>
    </row>
    <row r="275" spans="1:6" ht="15.75" thickBot="1" x14ac:dyDescent="0.3">
      <c r="A275" s="137"/>
      <c r="B275" s="138" t="s">
        <v>293</v>
      </c>
      <c r="C275" s="139">
        <f>UNIFORMES!$F$58</f>
        <v>0</v>
      </c>
      <c r="E275" s="148">
        <v>9.2499999999999999E-2</v>
      </c>
      <c r="F275" s="151" t="s">
        <v>294</v>
      </c>
    </row>
    <row r="276" spans="1:6" ht="15.75" customHeight="1" thickBot="1" x14ac:dyDescent="0.3">
      <c r="A276" s="1006" t="s">
        <v>295</v>
      </c>
      <c r="B276" s="1006"/>
      <c r="C276" s="155">
        <f>IF('ENTRADA DE DADOS'!D5="",0,IF('ENTRADA DE DADOS'!D5="Prestação de serviços de  limpeza, controle de pragas e jardinagem",0,SUM(C266:C275)))</f>
        <v>0</v>
      </c>
      <c r="E276" s="149">
        <f>1-((SUM(E272:E274))/1)</f>
        <v>0.95</v>
      </c>
      <c r="F276" s="152" t="s">
        <v>296</v>
      </c>
    </row>
    <row r="277" spans="1:6" ht="15.75" thickBot="1" x14ac:dyDescent="0.3">
      <c r="A277" s="156" t="s">
        <v>297</v>
      </c>
      <c r="B277" s="135" t="str">
        <f>$B$17</f>
        <v>Módulo 6 - Custos Indiretos - CALCULADO 0%</v>
      </c>
      <c r="C277" s="136">
        <f>C276*E270</f>
        <v>0</v>
      </c>
      <c r="E277" s="153" t="s">
        <v>298</v>
      </c>
      <c r="F277" s="154">
        <f>F268/E276</f>
        <v>0</v>
      </c>
    </row>
    <row r="278" spans="1:6" ht="15.75" thickBot="1" x14ac:dyDescent="0.3">
      <c r="A278" s="157" t="s">
        <v>297</v>
      </c>
      <c r="B278" s="138" t="str">
        <f>CONCATENATE("Módulo 6 - Lucro - média elaborada pela CGU ",E271*100,"%")</f>
        <v>Módulo 6 - Lucro - média elaborada pela CGU 0%</v>
      </c>
      <c r="C278" s="139">
        <f>F267*E271</f>
        <v>0</v>
      </c>
    </row>
    <row r="279" spans="1:6" ht="15.75" thickBot="1" x14ac:dyDescent="0.3">
      <c r="A279" s="997" t="s">
        <v>299</v>
      </c>
      <c r="B279" s="997"/>
      <c r="C279" s="158">
        <f>SUM(C277:C278)</f>
        <v>0</v>
      </c>
    </row>
    <row r="280" spans="1:6" ht="15.75" thickBot="1" x14ac:dyDescent="0.3">
      <c r="A280" s="156" t="s">
        <v>297</v>
      </c>
      <c r="B280" s="135" t="s">
        <v>300</v>
      </c>
      <c r="C280" s="136">
        <f>F277*E272</f>
        <v>0</v>
      </c>
      <c r="E280" s="186" t="s">
        <v>301</v>
      </c>
      <c r="F280" s="141">
        <f>(((C276+C277+C278)/(1-(E272+E275)))*E272)</f>
        <v>0</v>
      </c>
    </row>
    <row r="281" spans="1:6" ht="15.75" thickBot="1" x14ac:dyDescent="0.3">
      <c r="A281" s="157" t="s">
        <v>297</v>
      </c>
      <c r="B281" s="138" t="s">
        <v>302</v>
      </c>
      <c r="C281" s="139">
        <f>F277*E273</f>
        <v>0</v>
      </c>
      <c r="E281" s="187" t="s">
        <v>291</v>
      </c>
      <c r="F281" s="188">
        <f>(((C276+C277+C278)/(1-(E272+E275)))*E273)</f>
        <v>0</v>
      </c>
    </row>
    <row r="282" spans="1:6" ht="15.75" thickBot="1" x14ac:dyDescent="0.3">
      <c r="A282" s="156" t="s">
        <v>297</v>
      </c>
      <c r="B282" s="135" t="s">
        <v>303</v>
      </c>
      <c r="C282" s="136">
        <f>F277*E274</f>
        <v>0</v>
      </c>
      <c r="E282" s="186" t="s">
        <v>292</v>
      </c>
      <c r="F282" s="141">
        <f>(((C276+C277+C278)/(1-(E272+E275)))*E274)</f>
        <v>0</v>
      </c>
    </row>
    <row r="283" spans="1:6" ht="15.75" thickBot="1" x14ac:dyDescent="0.3">
      <c r="A283" s="997" t="s">
        <v>304</v>
      </c>
      <c r="B283" s="997"/>
      <c r="C283" s="159">
        <f>SUM(C280:C282)</f>
        <v>0</v>
      </c>
      <c r="E283" s="189"/>
      <c r="F283" s="159">
        <f>SUM(F280:F282)</f>
        <v>0</v>
      </c>
    </row>
    <row r="284" spans="1:6" ht="15.75" thickBot="1" x14ac:dyDescent="0.3">
      <c r="A284" s="1000" t="s">
        <v>305</v>
      </c>
      <c r="B284" s="1000"/>
      <c r="C284" s="155">
        <f>IF(C266=0,0,ROUND(F268+C283,2))</f>
        <v>0</v>
      </c>
    </row>
    <row r="285" spans="1:6" ht="15.75" customHeight="1" thickBot="1" x14ac:dyDescent="0.3">
      <c r="A285" s="999" t="s">
        <v>306</v>
      </c>
      <c r="B285" s="999"/>
      <c r="C285" s="184">
        <f>IFERROR(ROUND(C284/C266,2),0)</f>
        <v>0</v>
      </c>
    </row>
    <row r="286" spans="1:6" ht="4.5" customHeight="1" thickBot="1" x14ac:dyDescent="0.3">
      <c r="A286" s="998"/>
      <c r="B286" s="998"/>
      <c r="C286" s="998"/>
    </row>
    <row r="287" spans="1:6" ht="15.75" thickBot="1" x14ac:dyDescent="0.3">
      <c r="A287" s="1007" t="s">
        <v>307</v>
      </c>
      <c r="B287" s="1007"/>
      <c r="C287" s="185">
        <f>'ENCAR. TRAB.'!$C$55</f>
        <v>0.72550000000000003</v>
      </c>
    </row>
    <row r="288" spans="1:6" ht="8.25" customHeight="1" thickBot="1" x14ac:dyDescent="0.3">
      <c r="A288" s="1001"/>
      <c r="B288" s="1002"/>
      <c r="C288" s="1002"/>
    </row>
    <row r="289" spans="1:6" ht="15.75" customHeight="1" thickBot="1" x14ac:dyDescent="0.3">
      <c r="A289" s="1009" t="str">
        <f>$A$3</f>
        <v>QUADRO - RESUMO DO CUSTO POR CATEGORIA TRABALHISTA - POSTOS DE APOIO ADMNISTRATIVO - ESTADO DO SÃO PAULO</v>
      </c>
      <c r="B289" s="1010"/>
      <c r="C289" s="1010"/>
      <c r="D289" s="1010"/>
      <c r="E289" s="1010"/>
      <c r="F289" s="1011"/>
    </row>
    <row r="290" spans="1:6" ht="15.75" thickBot="1" x14ac:dyDescent="0.3">
      <c r="A290" s="967" t="str">
        <f>B458</f>
        <v>Recepcionista Área Meio - 220 horas</v>
      </c>
      <c r="B290" s="967"/>
      <c r="C290" s="967"/>
      <c r="D290" s="365"/>
      <c r="E290" s="363"/>
    </row>
    <row r="291" spans="1:6" ht="15.75" thickBot="1" x14ac:dyDescent="0.3">
      <c r="A291" s="1008" t="str">
        <f>$A$5</f>
        <v>Mão de obra vinculada à execução contratual (valor por posto de trabalho)</v>
      </c>
      <c r="B291" s="1008"/>
      <c r="C291" s="334" t="s">
        <v>278</v>
      </c>
      <c r="D291" s="366"/>
      <c r="E291" s="134"/>
    </row>
    <row r="292" spans="1:6" ht="15.75" thickBot="1" x14ac:dyDescent="0.3">
      <c r="A292" s="92" t="str">
        <f t="shared" ref="A292:A300" si="9">A188</f>
        <v>A</v>
      </c>
      <c r="B292" s="135" t="str">
        <f>CONCATENATE("Módulo 1 - Composição da Remuneração - ",A290)</f>
        <v>Módulo 1 - Composição da Remuneração - Recepcionista Área Meio - 220 horas</v>
      </c>
      <c r="C292" s="136">
        <f>VLOOKUP(A290,'ENTRADA DE DADOS'!$A$87:$L$115,12,0)</f>
        <v>0</v>
      </c>
      <c r="E292" s="140" t="s">
        <v>280</v>
      </c>
      <c r="F292" s="141">
        <f>C302</f>
        <v>0</v>
      </c>
    </row>
    <row r="293" spans="1:6" ht="15.75" thickBot="1" x14ac:dyDescent="0.3">
      <c r="A293" s="137" t="str">
        <f t="shared" si="9"/>
        <v>B</v>
      </c>
      <c r="B293" s="138" t="str">
        <f>B7</f>
        <v xml:space="preserve">Módulo 2, 3 e 4 - Encargos Trabalhistas da Legislação/estimativas </v>
      </c>
      <c r="C293" s="139">
        <f>C292*C313</f>
        <v>0</v>
      </c>
      <c r="E293" s="142" t="s">
        <v>283</v>
      </c>
      <c r="F293" s="143">
        <f>F292+C303</f>
        <v>0</v>
      </c>
    </row>
    <row r="294" spans="1:6" ht="15.75" thickBot="1" x14ac:dyDescent="0.3">
      <c r="A294" s="92" t="str">
        <f t="shared" si="9"/>
        <v>C</v>
      </c>
      <c r="B294" s="135" t="str">
        <f>B8</f>
        <v>Submódulo 2.3 Auxílio Transporte</v>
      </c>
      <c r="C294" s="136">
        <f>VLOOKUP(A290,'ENTRADA DE DADOS'!$A$143:$L$168,10,0)</f>
        <v>0</v>
      </c>
      <c r="E294" s="144" t="s">
        <v>286</v>
      </c>
      <c r="F294" s="145">
        <f>C302+C303+C304</f>
        <v>0</v>
      </c>
    </row>
    <row r="295" spans="1:6" ht="15.75" thickBot="1" x14ac:dyDescent="0.3">
      <c r="A295" s="137" t="str">
        <f t="shared" si="9"/>
        <v>D</v>
      </c>
      <c r="B295" s="138" t="str">
        <f>CONCATENATE("Submódulo 2.3 - ",'ENTRADA DE DADOS'!C$141)</f>
        <v>Submódulo 2.3 - Vale Refeição</v>
      </c>
      <c r="C295" s="139">
        <f>VLOOKUP(A290,'ENTRADA DE DADOS'!$A$143:$I$169,3,0)</f>
        <v>0</v>
      </c>
      <c r="D295" s="367"/>
      <c r="E295" s="146"/>
    </row>
    <row r="296" spans="1:6" ht="30.75" thickBot="1" x14ac:dyDescent="0.3">
      <c r="A296" s="92" t="str">
        <f t="shared" si="9"/>
        <v>D</v>
      </c>
      <c r="B296" s="135" t="str">
        <f>CONCATENATE("Submódulo 2.3 - ",'ENTRADA DE DADOS'!E$141)</f>
        <v>Submódulo 2.3 - Seguros (Vida e/ou Acidentes Pessoais e/ou Auxílio-Funeral) = facultativo</v>
      </c>
      <c r="C296" s="136">
        <f>VLOOKUP(A290,'ENTRADA DE DADOS'!$A$143:$I$169,5,0)</f>
        <v>0</v>
      </c>
      <c r="E296" s="147">
        <f>'ENTRADA DE DADOS'!$H$172</f>
        <v>0</v>
      </c>
      <c r="F296" s="150" t="s">
        <v>288</v>
      </c>
    </row>
    <row r="297" spans="1:6" ht="15.75" thickBot="1" x14ac:dyDescent="0.3">
      <c r="A297" s="137" t="str">
        <f t="shared" si="9"/>
        <v>D</v>
      </c>
      <c r="B297" s="138" t="str">
        <f>CONCATENATE("Submódulo 2.3 - ",'ENTRADA DE DADOS'!G$141)</f>
        <v>Submódulo 2.3 - Cesta Alimentação - Cesta Básica</v>
      </c>
      <c r="C297" s="139">
        <f>VLOOKUP(A290,'ENTRADA DE DADOS'!$A$143:$I$169,7,0)</f>
        <v>0</v>
      </c>
      <c r="E297" s="148">
        <f>'ENTRADA DE DADOS'!$H$173</f>
        <v>0</v>
      </c>
      <c r="F297" s="151" t="s">
        <v>289</v>
      </c>
    </row>
    <row r="298" spans="1:6" ht="15.75" thickBot="1" x14ac:dyDescent="0.3">
      <c r="A298" s="92" t="str">
        <f t="shared" si="9"/>
        <v>D</v>
      </c>
      <c r="B298" s="135" t="str">
        <f>CONCATENATE("Submódulo 2.3 - ",'ENTRADA DE DADOS'!H$141)</f>
        <v>Submódulo 2.3 - Benefício Social Sindical ou Familiar</v>
      </c>
      <c r="C298" s="136">
        <f>VLOOKUP(A290,'ENTRADA DE DADOS'!$A$143:$I$169,8,0)</f>
        <v>0</v>
      </c>
      <c r="E298" s="147">
        <f>'ENTRADA DE DADOS'!$H$176</f>
        <v>0.05</v>
      </c>
      <c r="F298" s="150" t="s">
        <v>290</v>
      </c>
    </row>
    <row r="299" spans="1:6" ht="15.75" thickBot="1" x14ac:dyDescent="0.3">
      <c r="A299" s="137" t="str">
        <f t="shared" si="9"/>
        <v>D</v>
      </c>
      <c r="B299" s="138" t="str">
        <f>CONCATENATE("Submódulo 2.3 - ",'ENTRADA DE DADOS'!I$141)</f>
        <v>Submódulo 2.3 - Auxílio Creche - 30% do S.M até 24 meses</v>
      </c>
      <c r="C299" s="139">
        <f>VLOOKUP(A290,'ENTRADA DE DADOS'!$A$143:$I$169,9,0)</f>
        <v>0</v>
      </c>
      <c r="E299" s="148">
        <f>'ENTRADA DE DADOS'!$H$174</f>
        <v>0</v>
      </c>
      <c r="F299" s="151" t="s">
        <v>291</v>
      </c>
    </row>
    <row r="300" spans="1:6" ht="15.75" thickBot="1" x14ac:dyDescent="0.3">
      <c r="A300" s="92" t="str">
        <f t="shared" si="9"/>
        <v>D</v>
      </c>
      <c r="B300" s="135" t="str">
        <f>CONCATENATE("Submódulo 2.3 - ",'ENTRADA DE DADOS'!$J$137)</f>
        <v>Submódulo 2.3 - Seguro contra acidentes de trabalho</v>
      </c>
      <c r="C300" s="136">
        <f>IF(C292=0,0,'ENTRADA DE DADOS'!$K$137)</f>
        <v>0</v>
      </c>
      <c r="E300" s="147">
        <f>'ENTRADA DE DADOS'!$H$175</f>
        <v>0</v>
      </c>
      <c r="F300" s="150" t="s">
        <v>292</v>
      </c>
    </row>
    <row r="301" spans="1:6" ht="15.75" thickBot="1" x14ac:dyDescent="0.3">
      <c r="A301" s="137"/>
      <c r="B301" s="138" t="s">
        <v>293</v>
      </c>
      <c r="C301" s="139">
        <f>UNIFORMES!$F$58</f>
        <v>0</v>
      </c>
      <c r="E301" s="148">
        <v>9.2499999999999999E-2</v>
      </c>
      <c r="F301" s="151" t="s">
        <v>294</v>
      </c>
    </row>
    <row r="302" spans="1:6" ht="15.75" customHeight="1" thickBot="1" x14ac:dyDescent="0.3">
      <c r="A302" s="1006" t="s">
        <v>295</v>
      </c>
      <c r="B302" s="1006"/>
      <c r="C302" s="155">
        <f>IF('ENTRADA DE DADOS'!D5="",0,IF('ENTRADA DE DADOS'!D5="Prestação de serviços de  limpeza, controle de pragas e jardinagem",0,SUM(C292:C301)))</f>
        <v>0</v>
      </c>
      <c r="E302" s="149">
        <f>1-((SUM(E298:E300))/1)</f>
        <v>0.95</v>
      </c>
      <c r="F302" s="152" t="s">
        <v>296</v>
      </c>
    </row>
    <row r="303" spans="1:6" ht="15.75" thickBot="1" x14ac:dyDescent="0.3">
      <c r="A303" s="156" t="s">
        <v>297</v>
      </c>
      <c r="B303" s="135" t="str">
        <f>$B$17</f>
        <v>Módulo 6 - Custos Indiretos - CALCULADO 0%</v>
      </c>
      <c r="C303" s="136">
        <f>C302*E296</f>
        <v>0</v>
      </c>
      <c r="E303" s="153" t="s">
        <v>298</v>
      </c>
      <c r="F303" s="154">
        <f>F294/E302</f>
        <v>0</v>
      </c>
    </row>
    <row r="304" spans="1:6" ht="15.75" thickBot="1" x14ac:dyDescent="0.3">
      <c r="A304" s="157" t="s">
        <v>297</v>
      </c>
      <c r="B304" s="138" t="str">
        <f>CONCATENATE("Módulo 6 - Lucro - média elaborada pela CGU ",E297*100,"%")</f>
        <v>Módulo 6 - Lucro - média elaborada pela CGU 0%</v>
      </c>
      <c r="C304" s="139">
        <f>F293*E297</f>
        <v>0</v>
      </c>
    </row>
    <row r="305" spans="1:6" ht="15.75" thickBot="1" x14ac:dyDescent="0.3">
      <c r="A305" s="997" t="s">
        <v>299</v>
      </c>
      <c r="B305" s="997"/>
      <c r="C305" s="158">
        <f>SUM(C303:C304)</f>
        <v>0</v>
      </c>
    </row>
    <row r="306" spans="1:6" ht="15.75" thickBot="1" x14ac:dyDescent="0.3">
      <c r="A306" s="156" t="s">
        <v>297</v>
      </c>
      <c r="B306" s="135" t="s">
        <v>300</v>
      </c>
      <c r="C306" s="136">
        <f>F303*E298</f>
        <v>0</v>
      </c>
      <c r="E306" s="186" t="s">
        <v>301</v>
      </c>
      <c r="F306" s="141">
        <f>(((C302+C303+C304)/(1-(E298+E301)))*E298)</f>
        <v>0</v>
      </c>
    </row>
    <row r="307" spans="1:6" ht="15.75" thickBot="1" x14ac:dyDescent="0.3">
      <c r="A307" s="157" t="s">
        <v>297</v>
      </c>
      <c r="B307" s="138" t="s">
        <v>302</v>
      </c>
      <c r="C307" s="139">
        <f>F303*E299</f>
        <v>0</v>
      </c>
      <c r="E307" s="187" t="s">
        <v>291</v>
      </c>
      <c r="F307" s="188">
        <f>(((C302+C303+C304)/(1-(E298+E301)))*E299)</f>
        <v>0</v>
      </c>
    </row>
    <row r="308" spans="1:6" ht="15.75" thickBot="1" x14ac:dyDescent="0.3">
      <c r="A308" s="156" t="s">
        <v>297</v>
      </c>
      <c r="B308" s="135" t="s">
        <v>303</v>
      </c>
      <c r="C308" s="136">
        <f>F303*E300</f>
        <v>0</v>
      </c>
      <c r="E308" s="186" t="s">
        <v>292</v>
      </c>
      <c r="F308" s="141">
        <f>(((C302+C303+C304)/(1-(E298+E301)))*E300)</f>
        <v>0</v>
      </c>
    </row>
    <row r="309" spans="1:6" ht="15.75" thickBot="1" x14ac:dyDescent="0.3">
      <c r="A309" s="997" t="s">
        <v>304</v>
      </c>
      <c r="B309" s="997"/>
      <c r="C309" s="159">
        <f>SUM(C306:C308)</f>
        <v>0</v>
      </c>
      <c r="E309" s="189"/>
      <c r="F309" s="159">
        <f>SUM(F306:F308)</f>
        <v>0</v>
      </c>
    </row>
    <row r="310" spans="1:6" ht="15.75" thickBot="1" x14ac:dyDescent="0.3">
      <c r="A310" s="1000" t="s">
        <v>305</v>
      </c>
      <c r="B310" s="1000"/>
      <c r="C310" s="155">
        <f>IF(C292=0,0,ROUND(F294+C309,2))</f>
        <v>0</v>
      </c>
    </row>
    <row r="311" spans="1:6" ht="15.75" customHeight="1" thickBot="1" x14ac:dyDescent="0.3">
      <c r="A311" s="999" t="s">
        <v>306</v>
      </c>
      <c r="B311" s="999"/>
      <c r="C311" s="184">
        <f>IFERROR(ROUND(C310/C292,2),0)</f>
        <v>0</v>
      </c>
    </row>
    <row r="312" spans="1:6" ht="4.5" customHeight="1" thickBot="1" x14ac:dyDescent="0.3">
      <c r="A312" s="998"/>
      <c r="B312" s="998"/>
      <c r="C312" s="998"/>
    </row>
    <row r="313" spans="1:6" ht="15.75" thickBot="1" x14ac:dyDescent="0.3">
      <c r="A313" s="1007" t="s">
        <v>307</v>
      </c>
      <c r="B313" s="1007"/>
      <c r="C313" s="185">
        <f>'ENCAR. TRAB.'!$C$55</f>
        <v>0.72550000000000003</v>
      </c>
    </row>
    <row r="314" spans="1:6" ht="8.25" customHeight="1" thickBot="1" x14ac:dyDescent="0.3">
      <c r="A314" s="1001"/>
      <c r="B314" s="1002"/>
      <c r="C314" s="1002"/>
    </row>
    <row r="315" spans="1:6" ht="15.75" customHeight="1" thickBot="1" x14ac:dyDescent="0.3">
      <c r="A315" s="1009" t="str">
        <f>$A$3</f>
        <v>QUADRO - RESUMO DO CUSTO POR CATEGORIA TRABALHISTA - POSTOS DE APOIO ADMNISTRATIVO - ESTADO DO SÃO PAULO</v>
      </c>
      <c r="B315" s="1010"/>
      <c r="C315" s="1010"/>
      <c r="D315" s="1010"/>
      <c r="E315" s="1010"/>
      <c r="F315" s="1011"/>
    </row>
    <row r="316" spans="1:6" ht="15.75" thickBot="1" x14ac:dyDescent="0.3">
      <c r="A316" s="967" t="str">
        <f>B459</f>
        <v>Recepcionista Área Meio - 150 horas</v>
      </c>
      <c r="B316" s="967"/>
      <c r="C316" s="967"/>
      <c r="D316" s="365"/>
      <c r="E316" s="363"/>
    </row>
    <row r="317" spans="1:6" ht="15.75" thickBot="1" x14ac:dyDescent="0.3">
      <c r="A317" s="1008" t="str">
        <f>$A$5</f>
        <v>Mão de obra vinculada à execução contratual (valor por posto de trabalho)</v>
      </c>
      <c r="B317" s="1008"/>
      <c r="C317" s="334" t="s">
        <v>278</v>
      </c>
      <c r="D317" s="366"/>
      <c r="E317" s="134"/>
    </row>
    <row r="318" spans="1:6" ht="15.75" thickBot="1" x14ac:dyDescent="0.3">
      <c r="A318" s="92" t="str">
        <f t="shared" ref="A318:A326" si="10">A214</f>
        <v>A</v>
      </c>
      <c r="B318" s="135" t="str">
        <f>CONCATENATE("Módulo 1 - Composição da Remuneração - ",A316)</f>
        <v>Módulo 1 - Composição da Remuneração - Recepcionista Área Meio - 150 horas</v>
      </c>
      <c r="C318" s="136">
        <f>VLOOKUP(A316,'ENTRADA DE DADOS'!$A$87:$L$115,12,0)</f>
        <v>0</v>
      </c>
      <c r="E318" s="140" t="s">
        <v>280</v>
      </c>
      <c r="F318" s="141">
        <f>C328</f>
        <v>0</v>
      </c>
    </row>
    <row r="319" spans="1:6" ht="15.75" thickBot="1" x14ac:dyDescent="0.3">
      <c r="A319" s="137" t="str">
        <f t="shared" si="10"/>
        <v>B</v>
      </c>
      <c r="B319" s="138" t="str">
        <f>B59</f>
        <v xml:space="preserve">Módulo 2, 3 e 4 - Encargos Trabalhistas da Legislação/estimativas </v>
      </c>
      <c r="C319" s="139">
        <f>C318*C339</f>
        <v>0</v>
      </c>
      <c r="E319" s="142" t="s">
        <v>283</v>
      </c>
      <c r="F319" s="143">
        <f>F318+C329</f>
        <v>0</v>
      </c>
    </row>
    <row r="320" spans="1:6" ht="15.75" thickBot="1" x14ac:dyDescent="0.3">
      <c r="A320" s="92" t="str">
        <f t="shared" si="10"/>
        <v>C</v>
      </c>
      <c r="B320" s="135" t="str">
        <f>B60</f>
        <v>Submódulo 2.3 Auxílio Transporte</v>
      </c>
      <c r="C320" s="136">
        <f>VLOOKUP(A316,'ENTRADA DE DADOS'!$A$143:$L$168,10,0)</f>
        <v>0</v>
      </c>
      <c r="E320" s="144" t="s">
        <v>286</v>
      </c>
      <c r="F320" s="145">
        <f>C328+C329+C330</f>
        <v>0</v>
      </c>
    </row>
    <row r="321" spans="1:6" ht="15.75" thickBot="1" x14ac:dyDescent="0.3">
      <c r="A321" s="137" t="str">
        <f t="shared" si="10"/>
        <v>D</v>
      </c>
      <c r="B321" s="138" t="str">
        <f>CONCATENATE("Submódulo 2.3 - ",'ENTRADA DE DADOS'!C$141)</f>
        <v>Submódulo 2.3 - Vale Refeição</v>
      </c>
      <c r="C321" s="139">
        <f>VLOOKUP(A316,'ENTRADA DE DADOS'!$A$143:$I$169,3,0)</f>
        <v>0</v>
      </c>
      <c r="D321" s="367"/>
      <c r="E321" s="146"/>
    </row>
    <row r="322" spans="1:6" ht="30.75" thickBot="1" x14ac:dyDescent="0.3">
      <c r="A322" s="92" t="str">
        <f t="shared" si="10"/>
        <v>D</v>
      </c>
      <c r="B322" s="135" t="str">
        <f>CONCATENATE("Submódulo 2.3 - ",'ENTRADA DE DADOS'!E$141)</f>
        <v>Submódulo 2.3 - Seguros (Vida e/ou Acidentes Pessoais e/ou Auxílio-Funeral) = facultativo</v>
      </c>
      <c r="C322" s="136">
        <f>VLOOKUP(A316,'ENTRADA DE DADOS'!$A$143:$I$169,5,0)</f>
        <v>0</v>
      </c>
      <c r="E322" s="147">
        <f>'ENTRADA DE DADOS'!$H$172</f>
        <v>0</v>
      </c>
      <c r="F322" s="150" t="s">
        <v>288</v>
      </c>
    </row>
    <row r="323" spans="1:6" ht="15.75" thickBot="1" x14ac:dyDescent="0.3">
      <c r="A323" s="137" t="str">
        <f t="shared" si="10"/>
        <v>D</v>
      </c>
      <c r="B323" s="138" t="str">
        <f>CONCATENATE("Submódulo 2.3 - ",'ENTRADA DE DADOS'!G$141)</f>
        <v>Submódulo 2.3 - Cesta Alimentação - Cesta Básica</v>
      </c>
      <c r="C323" s="139">
        <f>VLOOKUP(A316,'ENTRADA DE DADOS'!$A$143:$I$169,7,0)</f>
        <v>0</v>
      </c>
      <c r="E323" s="148">
        <f>'ENTRADA DE DADOS'!$H$173</f>
        <v>0</v>
      </c>
      <c r="F323" s="151" t="s">
        <v>289</v>
      </c>
    </row>
    <row r="324" spans="1:6" ht="15.75" thickBot="1" x14ac:dyDescent="0.3">
      <c r="A324" s="92" t="str">
        <f t="shared" si="10"/>
        <v>D</v>
      </c>
      <c r="B324" s="135" t="str">
        <f>CONCATENATE("Submódulo 2.3 - ",'ENTRADA DE DADOS'!H$141)</f>
        <v>Submódulo 2.3 - Benefício Social Sindical ou Familiar</v>
      </c>
      <c r="C324" s="136">
        <f>VLOOKUP(A316,'ENTRADA DE DADOS'!$A$143:$I$169,8,0)</f>
        <v>0</v>
      </c>
      <c r="E324" s="147">
        <f>'ENTRADA DE DADOS'!$H$176</f>
        <v>0.05</v>
      </c>
      <c r="F324" s="150" t="s">
        <v>290</v>
      </c>
    </row>
    <row r="325" spans="1:6" ht="15.75" thickBot="1" x14ac:dyDescent="0.3">
      <c r="A325" s="137" t="str">
        <f t="shared" si="10"/>
        <v>D</v>
      </c>
      <c r="B325" s="138" t="str">
        <f>CONCATENATE("Submódulo 2.3 - ",'ENTRADA DE DADOS'!I$141)</f>
        <v>Submódulo 2.3 - Auxílio Creche - 30% do S.M até 24 meses</v>
      </c>
      <c r="C325" s="139">
        <f>VLOOKUP(A316,'ENTRADA DE DADOS'!$A$143:$I$169,9,0)</f>
        <v>0</v>
      </c>
      <c r="E325" s="148">
        <f>'ENTRADA DE DADOS'!$H$174</f>
        <v>0</v>
      </c>
      <c r="F325" s="151" t="s">
        <v>291</v>
      </c>
    </row>
    <row r="326" spans="1:6" ht="15.75" thickBot="1" x14ac:dyDescent="0.3">
      <c r="A326" s="92" t="str">
        <f t="shared" si="10"/>
        <v>D</v>
      </c>
      <c r="B326" s="135" t="str">
        <f>CONCATENATE("Submódulo 2.3 - ",'ENTRADA DE DADOS'!$J$137)</f>
        <v>Submódulo 2.3 - Seguro contra acidentes de trabalho</v>
      </c>
      <c r="C326" s="136">
        <f>IF(C318=0,0,'ENTRADA DE DADOS'!$K$137)</f>
        <v>0</v>
      </c>
      <c r="E326" s="147">
        <f>'ENTRADA DE DADOS'!$H$175</f>
        <v>0</v>
      </c>
      <c r="F326" s="150" t="s">
        <v>292</v>
      </c>
    </row>
    <row r="327" spans="1:6" ht="15.75" thickBot="1" x14ac:dyDescent="0.3">
      <c r="A327" s="137"/>
      <c r="B327" s="138" t="s">
        <v>293</v>
      </c>
      <c r="C327" s="139">
        <f>UNIFORMES!$F$58</f>
        <v>0</v>
      </c>
      <c r="E327" s="148">
        <v>9.2499999999999999E-2</v>
      </c>
      <c r="F327" s="151" t="s">
        <v>294</v>
      </c>
    </row>
    <row r="328" spans="1:6" ht="15.75" customHeight="1" thickBot="1" x14ac:dyDescent="0.3">
      <c r="A328" s="1006" t="s">
        <v>295</v>
      </c>
      <c r="B328" s="1006"/>
      <c r="C328" s="155">
        <f>IF('ENTRADA DE DADOS'!D5="",0,IF('ENTRADA DE DADOS'!D5="Prestação de serviços de  limpeza, controle de pragas e jardinagem",0,SUM(C318:C327)))</f>
        <v>0</v>
      </c>
      <c r="E328" s="149">
        <f>1-((SUM(E324:E326))/1)</f>
        <v>0.95</v>
      </c>
      <c r="F328" s="152" t="s">
        <v>296</v>
      </c>
    </row>
    <row r="329" spans="1:6" ht="15.75" thickBot="1" x14ac:dyDescent="0.3">
      <c r="A329" s="156" t="s">
        <v>297</v>
      </c>
      <c r="B329" s="135" t="str">
        <f>$B$17</f>
        <v>Módulo 6 - Custos Indiretos - CALCULADO 0%</v>
      </c>
      <c r="C329" s="136">
        <f>C328*E322</f>
        <v>0</v>
      </c>
      <c r="E329" s="153" t="s">
        <v>298</v>
      </c>
      <c r="F329" s="154">
        <f>F320/E328</f>
        <v>0</v>
      </c>
    </row>
    <row r="330" spans="1:6" ht="15.75" thickBot="1" x14ac:dyDescent="0.3">
      <c r="A330" s="157" t="s">
        <v>297</v>
      </c>
      <c r="B330" s="138" t="str">
        <f>CONCATENATE("Módulo 6 - Lucro - média elaborada pela CGU ",E323*100,"%")</f>
        <v>Módulo 6 - Lucro - média elaborada pela CGU 0%</v>
      </c>
      <c r="C330" s="139">
        <f>F319*E323</f>
        <v>0</v>
      </c>
    </row>
    <row r="331" spans="1:6" ht="15.75" thickBot="1" x14ac:dyDescent="0.3">
      <c r="A331" s="997" t="s">
        <v>299</v>
      </c>
      <c r="B331" s="997"/>
      <c r="C331" s="158">
        <f>SUM(C329:C330)</f>
        <v>0</v>
      </c>
    </row>
    <row r="332" spans="1:6" ht="15.75" thickBot="1" x14ac:dyDescent="0.3">
      <c r="A332" s="156" t="s">
        <v>297</v>
      </c>
      <c r="B332" s="135" t="s">
        <v>300</v>
      </c>
      <c r="C332" s="136">
        <f>F329*E324</f>
        <v>0</v>
      </c>
      <c r="E332" s="186" t="s">
        <v>301</v>
      </c>
      <c r="F332" s="141">
        <f>(((C328+C329+C330)/(1-(E324+E327)))*E324)</f>
        <v>0</v>
      </c>
    </row>
    <row r="333" spans="1:6" ht="15.75" thickBot="1" x14ac:dyDescent="0.3">
      <c r="A333" s="157" t="s">
        <v>297</v>
      </c>
      <c r="B333" s="138" t="s">
        <v>302</v>
      </c>
      <c r="C333" s="139">
        <f>F329*E325</f>
        <v>0</v>
      </c>
      <c r="E333" s="187" t="s">
        <v>291</v>
      </c>
      <c r="F333" s="188">
        <f>(((C328+C329+C330)/(1-(E324+E327)))*E325)</f>
        <v>0</v>
      </c>
    </row>
    <row r="334" spans="1:6" ht="15.75" thickBot="1" x14ac:dyDescent="0.3">
      <c r="A334" s="156" t="s">
        <v>297</v>
      </c>
      <c r="B334" s="135" t="s">
        <v>303</v>
      </c>
      <c r="C334" s="136">
        <f>F329*E326</f>
        <v>0</v>
      </c>
      <c r="E334" s="186" t="s">
        <v>292</v>
      </c>
      <c r="F334" s="141">
        <f>(((C328+C329+C330)/(1-(E324+E327)))*E326)</f>
        <v>0</v>
      </c>
    </row>
    <row r="335" spans="1:6" ht="15.75" thickBot="1" x14ac:dyDescent="0.3">
      <c r="A335" s="997" t="s">
        <v>304</v>
      </c>
      <c r="B335" s="997"/>
      <c r="C335" s="159">
        <f>SUM(C332:C334)</f>
        <v>0</v>
      </c>
      <c r="E335" s="189"/>
      <c r="F335" s="159">
        <f>SUM(F332:F334)</f>
        <v>0</v>
      </c>
    </row>
    <row r="336" spans="1:6" ht="15.75" thickBot="1" x14ac:dyDescent="0.3">
      <c r="A336" s="1000" t="s">
        <v>305</v>
      </c>
      <c r="B336" s="1000"/>
      <c r="C336" s="155">
        <f>IF(C318=0,0,ROUND(F320+C335,2))</f>
        <v>0</v>
      </c>
    </row>
    <row r="337" spans="1:6" ht="15.75" customHeight="1" thickBot="1" x14ac:dyDescent="0.3">
      <c r="A337" s="999" t="s">
        <v>306</v>
      </c>
      <c r="B337" s="999"/>
      <c r="C337" s="184">
        <f>IFERROR(ROUND(C336/C318,2),0)</f>
        <v>0</v>
      </c>
    </row>
    <row r="338" spans="1:6" ht="4.5" customHeight="1" thickBot="1" x14ac:dyDescent="0.3">
      <c r="A338" s="998"/>
      <c r="B338" s="998"/>
      <c r="C338" s="998"/>
    </row>
    <row r="339" spans="1:6" ht="15.75" thickBot="1" x14ac:dyDescent="0.3">
      <c r="A339" s="1007" t="s">
        <v>307</v>
      </c>
      <c r="B339" s="1007"/>
      <c r="C339" s="185">
        <f>'ENCAR. TRAB.'!$C$55</f>
        <v>0.72550000000000003</v>
      </c>
    </row>
    <row r="340" spans="1:6" ht="8.25" customHeight="1" thickBot="1" x14ac:dyDescent="0.3">
      <c r="A340" s="1001"/>
      <c r="B340" s="1002"/>
      <c r="C340" s="1002"/>
    </row>
    <row r="341" spans="1:6" ht="15.75" customHeight="1" thickBot="1" x14ac:dyDescent="0.3">
      <c r="A341" s="1009" t="str">
        <f>$A$3</f>
        <v>QUADRO - RESUMO DO CUSTO POR CATEGORIA TRABALHISTA - POSTOS DE APOIO ADMNISTRATIVO - ESTADO DO SÃO PAULO</v>
      </c>
      <c r="B341" s="1010"/>
      <c r="C341" s="1010"/>
      <c r="D341" s="1010"/>
      <c r="E341" s="1010"/>
      <c r="F341" s="1011"/>
    </row>
    <row r="342" spans="1:6" ht="15.75" thickBot="1" x14ac:dyDescent="0.3">
      <c r="A342" s="967" t="str">
        <f>B460</f>
        <v>Recepcionista SAA - 220 horas</v>
      </c>
      <c r="B342" s="967"/>
      <c r="C342" s="967"/>
      <c r="D342" s="365"/>
      <c r="E342" s="363"/>
    </row>
    <row r="343" spans="1:6" ht="15.75" thickBot="1" x14ac:dyDescent="0.3">
      <c r="A343" s="1008" t="str">
        <f>$A$5</f>
        <v>Mão de obra vinculada à execução contratual (valor por posto de trabalho)</v>
      </c>
      <c r="B343" s="1008"/>
      <c r="C343" s="334" t="s">
        <v>278</v>
      </c>
      <c r="D343" s="366"/>
      <c r="E343" s="134"/>
    </row>
    <row r="344" spans="1:6" ht="15.75" thickBot="1" x14ac:dyDescent="0.3">
      <c r="A344" s="92" t="str">
        <f t="shared" ref="A344:A352" si="11">A292</f>
        <v>A</v>
      </c>
      <c r="B344" s="135" t="str">
        <f>CONCATENATE("Módulo 1 - Composição da Remuneração - ",A342)</f>
        <v>Módulo 1 - Composição da Remuneração - Recepcionista SAA - 220 horas</v>
      </c>
      <c r="C344" s="136">
        <f>VLOOKUP(A342,'ENTRADA DE DADOS'!$A$87:$L$115,12,0)</f>
        <v>0</v>
      </c>
      <c r="E344" s="140" t="s">
        <v>280</v>
      </c>
      <c r="F344" s="141">
        <f>C354</f>
        <v>0</v>
      </c>
    </row>
    <row r="345" spans="1:6" ht="15.75" thickBot="1" x14ac:dyDescent="0.3">
      <c r="A345" s="137" t="str">
        <f t="shared" si="11"/>
        <v>B</v>
      </c>
      <c r="B345" s="138" t="str">
        <f>B59</f>
        <v xml:space="preserve">Módulo 2, 3 e 4 - Encargos Trabalhistas da Legislação/estimativas </v>
      </c>
      <c r="C345" s="139">
        <f>C344*C365</f>
        <v>0</v>
      </c>
      <c r="E345" s="142" t="s">
        <v>283</v>
      </c>
      <c r="F345" s="143">
        <f>F344+C355</f>
        <v>0</v>
      </c>
    </row>
    <row r="346" spans="1:6" ht="15.75" thickBot="1" x14ac:dyDescent="0.3">
      <c r="A346" s="92" t="str">
        <f t="shared" si="11"/>
        <v>C</v>
      </c>
      <c r="B346" s="135" t="str">
        <f>B60</f>
        <v>Submódulo 2.3 Auxílio Transporte</v>
      </c>
      <c r="C346" s="136">
        <f>VLOOKUP(A342,'ENTRADA DE DADOS'!$A$143:$L$168,10,0)</f>
        <v>0</v>
      </c>
      <c r="E346" s="144" t="s">
        <v>286</v>
      </c>
      <c r="F346" s="145">
        <f>C354+C355+C356</f>
        <v>0</v>
      </c>
    </row>
    <row r="347" spans="1:6" ht="15.75" thickBot="1" x14ac:dyDescent="0.3">
      <c r="A347" s="137" t="str">
        <f t="shared" si="11"/>
        <v>D</v>
      </c>
      <c r="B347" s="138" t="str">
        <f>CONCATENATE("Submódulo 2.3 - ",'ENTRADA DE DADOS'!C$141)</f>
        <v>Submódulo 2.3 - Vale Refeição</v>
      </c>
      <c r="C347" s="139">
        <f>VLOOKUP(A342,'ENTRADA DE DADOS'!$A$143:$I$169,3,0)</f>
        <v>0</v>
      </c>
      <c r="D347" s="367"/>
      <c r="E347" s="146"/>
    </row>
    <row r="348" spans="1:6" ht="30.75" thickBot="1" x14ac:dyDescent="0.3">
      <c r="A348" s="92" t="str">
        <f t="shared" si="11"/>
        <v>D</v>
      </c>
      <c r="B348" s="135" t="str">
        <f>CONCATENATE("Submódulo 2.3 - ",'ENTRADA DE DADOS'!E$141)</f>
        <v>Submódulo 2.3 - Seguros (Vida e/ou Acidentes Pessoais e/ou Auxílio-Funeral) = facultativo</v>
      </c>
      <c r="C348" s="136">
        <f>VLOOKUP(A342,'ENTRADA DE DADOS'!$A$143:$I$169,5,0)</f>
        <v>0</v>
      </c>
      <c r="E348" s="147">
        <f>'ENTRADA DE DADOS'!$H$172</f>
        <v>0</v>
      </c>
      <c r="F348" s="150" t="s">
        <v>288</v>
      </c>
    </row>
    <row r="349" spans="1:6" ht="15.75" thickBot="1" x14ac:dyDescent="0.3">
      <c r="A349" s="137" t="str">
        <f t="shared" si="11"/>
        <v>D</v>
      </c>
      <c r="B349" s="138" t="str">
        <f>CONCATENATE("Submódulo 2.3 - ",'ENTRADA DE DADOS'!G$141)</f>
        <v>Submódulo 2.3 - Cesta Alimentação - Cesta Básica</v>
      </c>
      <c r="C349" s="139">
        <f>VLOOKUP(A342,'ENTRADA DE DADOS'!$A$143:$I$169,7,0)</f>
        <v>0</v>
      </c>
      <c r="E349" s="148">
        <f>'ENTRADA DE DADOS'!$H$173</f>
        <v>0</v>
      </c>
      <c r="F349" s="151" t="s">
        <v>289</v>
      </c>
    </row>
    <row r="350" spans="1:6" ht="15.75" thickBot="1" x14ac:dyDescent="0.3">
      <c r="A350" s="92" t="str">
        <f t="shared" si="11"/>
        <v>D</v>
      </c>
      <c r="B350" s="135" t="str">
        <f>CONCATENATE("Submódulo 2.3 - ",'ENTRADA DE DADOS'!H$141)</f>
        <v>Submódulo 2.3 - Benefício Social Sindical ou Familiar</v>
      </c>
      <c r="C350" s="136">
        <f>VLOOKUP(A342,'ENTRADA DE DADOS'!$A$143:$I$169,8,0)</f>
        <v>0</v>
      </c>
      <c r="E350" s="147">
        <f>'ENTRADA DE DADOS'!$H$176</f>
        <v>0.05</v>
      </c>
      <c r="F350" s="150" t="s">
        <v>290</v>
      </c>
    </row>
    <row r="351" spans="1:6" ht="15.75" thickBot="1" x14ac:dyDescent="0.3">
      <c r="A351" s="137" t="str">
        <f t="shared" si="11"/>
        <v>D</v>
      </c>
      <c r="B351" s="138" t="str">
        <f>CONCATENATE("Submódulo 2.3 - ",'ENTRADA DE DADOS'!I$141)</f>
        <v>Submódulo 2.3 - Auxílio Creche - 30% do S.M até 24 meses</v>
      </c>
      <c r="C351" s="139">
        <f>VLOOKUP(A342,'ENTRADA DE DADOS'!$A$143:$I$169,9,0)</f>
        <v>0</v>
      </c>
      <c r="E351" s="148">
        <f>'ENTRADA DE DADOS'!$H$174</f>
        <v>0</v>
      </c>
      <c r="F351" s="151" t="s">
        <v>291</v>
      </c>
    </row>
    <row r="352" spans="1:6" ht="15.75" thickBot="1" x14ac:dyDescent="0.3">
      <c r="A352" s="92" t="str">
        <f t="shared" si="11"/>
        <v>D</v>
      </c>
      <c r="B352" s="135" t="str">
        <f>CONCATENATE("Submódulo 2.3 - ",'ENTRADA DE DADOS'!$J$137)</f>
        <v>Submódulo 2.3 - Seguro contra acidentes de trabalho</v>
      </c>
      <c r="C352" s="136">
        <f>IF(C344=0,0,'ENTRADA DE DADOS'!$K$137)</f>
        <v>0</v>
      </c>
      <c r="E352" s="147">
        <f>'ENTRADA DE DADOS'!$H$175</f>
        <v>0</v>
      </c>
      <c r="F352" s="150" t="s">
        <v>292</v>
      </c>
    </row>
    <row r="353" spans="1:6" ht="15.75" thickBot="1" x14ac:dyDescent="0.3">
      <c r="A353" s="137"/>
      <c r="B353" s="138" t="s">
        <v>293</v>
      </c>
      <c r="C353" s="139">
        <f>UNIFORMES!$F$74</f>
        <v>0</v>
      </c>
      <c r="E353" s="148">
        <v>9.2499999999999999E-2</v>
      </c>
      <c r="F353" s="151" t="s">
        <v>294</v>
      </c>
    </row>
    <row r="354" spans="1:6" ht="15.75" customHeight="1" thickBot="1" x14ac:dyDescent="0.3">
      <c r="A354" s="1006" t="s">
        <v>295</v>
      </c>
      <c r="B354" s="1006"/>
      <c r="C354" s="155">
        <f>IF('ENTRADA DE DADOS'!D5="",0,IF('ENTRADA DE DADOS'!D5="Prestação de serviços de  limpeza, controle de pragas e jardinagem",0,SUM(C344:C353)))</f>
        <v>0</v>
      </c>
      <c r="E354" s="149">
        <f>1-((SUM(E350:E352))/1)</f>
        <v>0.95</v>
      </c>
      <c r="F354" s="152" t="s">
        <v>296</v>
      </c>
    </row>
    <row r="355" spans="1:6" ht="15.75" thickBot="1" x14ac:dyDescent="0.3">
      <c r="A355" s="156" t="s">
        <v>297</v>
      </c>
      <c r="B355" s="135" t="str">
        <f>$B$17</f>
        <v>Módulo 6 - Custos Indiretos - CALCULADO 0%</v>
      </c>
      <c r="C355" s="136">
        <f>C354*E348</f>
        <v>0</v>
      </c>
      <c r="E355" s="153" t="s">
        <v>298</v>
      </c>
      <c r="F355" s="154">
        <f>F346/E354</f>
        <v>0</v>
      </c>
    </row>
    <row r="356" spans="1:6" ht="15.75" thickBot="1" x14ac:dyDescent="0.3">
      <c r="A356" s="157" t="s">
        <v>297</v>
      </c>
      <c r="B356" s="138" t="str">
        <f>CONCATENATE("Módulo 6 - Lucro - média elaborada pela CGU ",E349*100,"%")</f>
        <v>Módulo 6 - Lucro - média elaborada pela CGU 0%</v>
      </c>
      <c r="C356" s="139">
        <f>F345*E349</f>
        <v>0</v>
      </c>
    </row>
    <row r="357" spans="1:6" ht="15.75" thickBot="1" x14ac:dyDescent="0.3">
      <c r="A357" s="997" t="s">
        <v>299</v>
      </c>
      <c r="B357" s="997"/>
      <c r="C357" s="158">
        <f>SUM(C355:C356)</f>
        <v>0</v>
      </c>
    </row>
    <row r="358" spans="1:6" ht="15.75" thickBot="1" x14ac:dyDescent="0.3">
      <c r="A358" s="156" t="s">
        <v>297</v>
      </c>
      <c r="B358" s="135" t="s">
        <v>300</v>
      </c>
      <c r="C358" s="136">
        <f>F355*E350</f>
        <v>0</v>
      </c>
      <c r="E358" s="186" t="s">
        <v>301</v>
      </c>
      <c r="F358" s="141">
        <f>(((C354+C355+C356)/(1-(E350+E353)))*E350)</f>
        <v>0</v>
      </c>
    </row>
    <row r="359" spans="1:6" ht="15.75" thickBot="1" x14ac:dyDescent="0.3">
      <c r="A359" s="157" t="s">
        <v>297</v>
      </c>
      <c r="B359" s="138" t="s">
        <v>302</v>
      </c>
      <c r="C359" s="139">
        <f>F355*E351</f>
        <v>0</v>
      </c>
      <c r="E359" s="187" t="s">
        <v>291</v>
      </c>
      <c r="F359" s="188">
        <f>(((C354+C355+C356)/(1-(E350+E353)))*E351)</f>
        <v>0</v>
      </c>
    </row>
    <row r="360" spans="1:6" ht="15.75" thickBot="1" x14ac:dyDescent="0.3">
      <c r="A360" s="156" t="s">
        <v>297</v>
      </c>
      <c r="B360" s="135" t="s">
        <v>303</v>
      </c>
      <c r="C360" s="136">
        <f>F355*E352</f>
        <v>0</v>
      </c>
      <c r="E360" s="186" t="s">
        <v>292</v>
      </c>
      <c r="F360" s="141">
        <f>(((C354+C355+C356)/(1-(E350+E353)))*E352)</f>
        <v>0</v>
      </c>
    </row>
    <row r="361" spans="1:6" ht="15.75" thickBot="1" x14ac:dyDescent="0.3">
      <c r="A361" s="997" t="s">
        <v>304</v>
      </c>
      <c r="B361" s="997"/>
      <c r="C361" s="159">
        <f>SUM(C358:C360)</f>
        <v>0</v>
      </c>
      <c r="E361" s="189"/>
      <c r="F361" s="159">
        <f>SUM(F358:F360)</f>
        <v>0</v>
      </c>
    </row>
    <row r="362" spans="1:6" ht="15.75" thickBot="1" x14ac:dyDescent="0.3">
      <c r="A362" s="1000" t="s">
        <v>305</v>
      </c>
      <c r="B362" s="1000"/>
      <c r="C362" s="155">
        <f>IF(C344=0,0,ROUND(F346+C361,2))</f>
        <v>0</v>
      </c>
    </row>
    <row r="363" spans="1:6" ht="15.75" customHeight="1" thickBot="1" x14ac:dyDescent="0.3">
      <c r="A363" s="999" t="s">
        <v>306</v>
      </c>
      <c r="B363" s="999"/>
      <c r="C363" s="184">
        <f>IFERROR(ROUND(C362/C344,2),0)</f>
        <v>0</v>
      </c>
    </row>
    <row r="364" spans="1:6" ht="4.5" customHeight="1" thickBot="1" x14ac:dyDescent="0.3">
      <c r="A364" s="998"/>
      <c r="B364" s="998"/>
      <c r="C364" s="998"/>
    </row>
    <row r="365" spans="1:6" ht="15.75" thickBot="1" x14ac:dyDescent="0.3">
      <c r="A365" s="1007" t="s">
        <v>307</v>
      </c>
      <c r="B365" s="1007"/>
      <c r="C365" s="185">
        <f>'ENCAR. TRAB.'!$C$55</f>
        <v>0.72550000000000003</v>
      </c>
    </row>
    <row r="366" spans="1:6" ht="8.25" customHeight="1" thickBot="1" x14ac:dyDescent="0.3">
      <c r="A366" s="1001"/>
      <c r="B366" s="1002"/>
      <c r="C366" s="1002"/>
    </row>
    <row r="367" spans="1:6" ht="15.75" customHeight="1" thickBot="1" x14ac:dyDescent="0.3">
      <c r="A367" s="1009" t="str">
        <f>$A$3</f>
        <v>QUADRO - RESUMO DO CUSTO POR CATEGORIA TRABALHISTA - POSTOS DE APOIO ADMNISTRATIVO - ESTADO DO SÃO PAULO</v>
      </c>
      <c r="B367" s="1010"/>
      <c r="C367" s="1010"/>
      <c r="D367" s="1010"/>
      <c r="E367" s="1010"/>
      <c r="F367" s="1011"/>
    </row>
    <row r="368" spans="1:6" ht="15.75" thickBot="1" x14ac:dyDescent="0.3">
      <c r="A368" s="967" t="str">
        <f>B461</f>
        <v>Telefonistas - 180 horas</v>
      </c>
      <c r="B368" s="967"/>
      <c r="C368" s="967"/>
      <c r="D368" s="365"/>
      <c r="E368" s="363"/>
    </row>
    <row r="369" spans="1:6" ht="15.75" thickBot="1" x14ac:dyDescent="0.3">
      <c r="A369" s="1008" t="s">
        <v>277</v>
      </c>
      <c r="B369" s="1008"/>
      <c r="C369" s="334" t="s">
        <v>278</v>
      </c>
      <c r="D369" s="366"/>
      <c r="E369" s="134"/>
    </row>
    <row r="370" spans="1:6" ht="15.75" thickBot="1" x14ac:dyDescent="0.3">
      <c r="A370" s="92" t="str">
        <f t="shared" ref="A370:A378" si="12">A188</f>
        <v>A</v>
      </c>
      <c r="B370" s="135" t="str">
        <f>CONCATENATE("Módulo 1 - Composição da Remuneração - ",A368)</f>
        <v>Módulo 1 - Composição da Remuneração - Telefonistas - 180 horas</v>
      </c>
      <c r="C370" s="136">
        <f>VLOOKUP(A368,'ENTRADA DE DADOS'!$A$87:$L$115,12,0)</f>
        <v>0</v>
      </c>
      <c r="E370" s="140" t="s">
        <v>280</v>
      </c>
      <c r="F370" s="141">
        <f>C380</f>
        <v>0</v>
      </c>
    </row>
    <row r="371" spans="1:6" ht="15.75" thickBot="1" x14ac:dyDescent="0.3">
      <c r="A371" s="137" t="str">
        <f t="shared" si="12"/>
        <v>B</v>
      </c>
      <c r="B371" s="138" t="str">
        <f>B7</f>
        <v xml:space="preserve">Módulo 2, 3 e 4 - Encargos Trabalhistas da Legislação/estimativas </v>
      </c>
      <c r="C371" s="139">
        <f>C370*C391</f>
        <v>0</v>
      </c>
      <c r="E371" s="142" t="s">
        <v>283</v>
      </c>
      <c r="F371" s="143">
        <f>F370+C381</f>
        <v>0</v>
      </c>
    </row>
    <row r="372" spans="1:6" ht="15.75" thickBot="1" x14ac:dyDescent="0.3">
      <c r="A372" s="92" t="str">
        <f t="shared" si="12"/>
        <v>C</v>
      </c>
      <c r="B372" s="135" t="str">
        <f>B8</f>
        <v>Submódulo 2.3 Auxílio Transporte</v>
      </c>
      <c r="C372" s="136">
        <f>VLOOKUP(A368,'ENTRADA DE DADOS'!$A$143:$L$168,10,0)</f>
        <v>0</v>
      </c>
      <c r="E372" s="144" t="s">
        <v>286</v>
      </c>
      <c r="F372" s="145">
        <f>C380+C381+C382</f>
        <v>0</v>
      </c>
    </row>
    <row r="373" spans="1:6" ht="15.75" thickBot="1" x14ac:dyDescent="0.3">
      <c r="A373" s="137" t="str">
        <f t="shared" si="12"/>
        <v>D</v>
      </c>
      <c r="B373" s="138" t="str">
        <f>CONCATENATE("Submódulo 2.3 - ",'ENTRADA DE DADOS'!C$141)</f>
        <v>Submódulo 2.3 - Vale Refeição</v>
      </c>
      <c r="C373" s="139">
        <f>VLOOKUP(A368,'ENTRADA DE DADOS'!$A$143:$I$169,3,0)</f>
        <v>0</v>
      </c>
      <c r="D373" s="367"/>
      <c r="E373" s="146"/>
    </row>
    <row r="374" spans="1:6" ht="30.75" thickBot="1" x14ac:dyDescent="0.3">
      <c r="A374" s="92" t="str">
        <f t="shared" si="12"/>
        <v>D</v>
      </c>
      <c r="B374" s="135" t="str">
        <f>CONCATENATE("Submódulo 2.3 - ",'ENTRADA DE DADOS'!E$141)</f>
        <v>Submódulo 2.3 - Seguros (Vida e/ou Acidentes Pessoais e/ou Auxílio-Funeral) = facultativo</v>
      </c>
      <c r="C374" s="136">
        <f>VLOOKUP(A368,'ENTRADA DE DADOS'!$A$143:$I$169,5,0)</f>
        <v>0</v>
      </c>
      <c r="E374" s="147">
        <f>'ENTRADA DE DADOS'!$H$172</f>
        <v>0</v>
      </c>
      <c r="F374" s="150" t="s">
        <v>288</v>
      </c>
    </row>
    <row r="375" spans="1:6" ht="15.75" thickBot="1" x14ac:dyDescent="0.3">
      <c r="A375" s="137" t="str">
        <f t="shared" si="12"/>
        <v>D</v>
      </c>
      <c r="B375" s="138" t="str">
        <f>CONCATENATE("Submódulo 2.3 - ",'ENTRADA DE DADOS'!G$141)</f>
        <v>Submódulo 2.3 - Cesta Alimentação - Cesta Básica</v>
      </c>
      <c r="C375" s="139">
        <f>VLOOKUP(A368,'ENTRADA DE DADOS'!$A$143:$I$169,7,0)</f>
        <v>0</v>
      </c>
      <c r="E375" s="148">
        <f>'ENTRADA DE DADOS'!$H$173</f>
        <v>0</v>
      </c>
      <c r="F375" s="151" t="s">
        <v>289</v>
      </c>
    </row>
    <row r="376" spans="1:6" ht="15.75" thickBot="1" x14ac:dyDescent="0.3">
      <c r="A376" s="92" t="str">
        <f t="shared" si="12"/>
        <v>D</v>
      </c>
      <c r="B376" s="135" t="str">
        <f>CONCATENATE("Submódulo 2.3 - ",'ENTRADA DE DADOS'!H$141)</f>
        <v>Submódulo 2.3 - Benefício Social Sindical ou Familiar</v>
      </c>
      <c r="C376" s="136">
        <f>VLOOKUP(A368,'ENTRADA DE DADOS'!$A$143:$I$169,8,0)</f>
        <v>0</v>
      </c>
      <c r="E376" s="147">
        <f>'ENTRADA DE DADOS'!$H$176</f>
        <v>0.05</v>
      </c>
      <c r="F376" s="150" t="s">
        <v>290</v>
      </c>
    </row>
    <row r="377" spans="1:6" ht="15.75" thickBot="1" x14ac:dyDescent="0.3">
      <c r="A377" s="137" t="str">
        <f t="shared" si="12"/>
        <v>D</v>
      </c>
      <c r="B377" s="138" t="str">
        <f>CONCATENATE("Submódulo 2.3 - ",'ENTRADA DE DADOS'!I$141)</f>
        <v>Submódulo 2.3 - Auxílio Creche - 30% do S.M até 24 meses</v>
      </c>
      <c r="C377" s="139">
        <f>VLOOKUP(A368,'ENTRADA DE DADOS'!$A$143:$I$169,9,0)</f>
        <v>0</v>
      </c>
      <c r="E377" s="148">
        <f>'ENTRADA DE DADOS'!$H$174</f>
        <v>0</v>
      </c>
      <c r="F377" s="151" t="s">
        <v>291</v>
      </c>
    </row>
    <row r="378" spans="1:6" ht="15.75" thickBot="1" x14ac:dyDescent="0.3">
      <c r="A378" s="92" t="str">
        <f t="shared" si="12"/>
        <v>D</v>
      </c>
      <c r="B378" s="135" t="str">
        <f>CONCATENATE("Submódulo 2.3 - ",'ENTRADA DE DADOS'!$J$137)</f>
        <v>Submódulo 2.3 - Seguro contra acidentes de trabalho</v>
      </c>
      <c r="C378" s="136">
        <f>IF(C370=0,0,'ENTRADA DE DADOS'!$K$137)</f>
        <v>0</v>
      </c>
      <c r="E378" s="147">
        <f>'ENTRADA DE DADOS'!$H$175</f>
        <v>0</v>
      </c>
      <c r="F378" s="150" t="s">
        <v>292</v>
      </c>
    </row>
    <row r="379" spans="1:6" ht="15.75" thickBot="1" x14ac:dyDescent="0.3">
      <c r="A379" s="137"/>
      <c r="B379" s="138" t="s">
        <v>293</v>
      </c>
      <c r="C379" s="139">
        <f>UNIFORMES!$F$43</f>
        <v>0</v>
      </c>
      <c r="E379" s="148">
        <v>9.2499999999999999E-2</v>
      </c>
      <c r="F379" s="151" t="s">
        <v>294</v>
      </c>
    </row>
    <row r="380" spans="1:6" ht="15.75" customHeight="1" thickBot="1" x14ac:dyDescent="0.3">
      <c r="A380" s="1006" t="s">
        <v>295</v>
      </c>
      <c r="B380" s="1006"/>
      <c r="C380" s="155">
        <f>IF('ENTRADA DE DADOS'!D5="",0,IF('ENTRADA DE DADOS'!D5="Prestação de serviços de  limpeza, controle de pragas e jardinagem",0,SUM(C370:C379)))</f>
        <v>0</v>
      </c>
      <c r="E380" s="149">
        <f>1-((SUM(E376:E378))/1)</f>
        <v>0.95</v>
      </c>
      <c r="F380" s="152" t="s">
        <v>296</v>
      </c>
    </row>
    <row r="381" spans="1:6" ht="15.75" thickBot="1" x14ac:dyDescent="0.3">
      <c r="A381" s="156" t="s">
        <v>297</v>
      </c>
      <c r="B381" s="135" t="str">
        <f>$B$17</f>
        <v>Módulo 6 - Custos Indiretos - CALCULADO 0%</v>
      </c>
      <c r="C381" s="136">
        <f>C380*E374</f>
        <v>0</v>
      </c>
      <c r="E381" s="153" t="s">
        <v>298</v>
      </c>
      <c r="F381" s="154">
        <f>F372/E380</f>
        <v>0</v>
      </c>
    </row>
    <row r="382" spans="1:6" ht="15.75" thickBot="1" x14ac:dyDescent="0.3">
      <c r="A382" s="157" t="s">
        <v>297</v>
      </c>
      <c r="B382" s="138" t="str">
        <f>CONCATENATE("Módulo 6 - Lucro - média elaborada pela CGU ",E375*100,"%")</f>
        <v>Módulo 6 - Lucro - média elaborada pela CGU 0%</v>
      </c>
      <c r="C382" s="139">
        <f>F371*E375</f>
        <v>0</v>
      </c>
    </row>
    <row r="383" spans="1:6" ht="15.75" thickBot="1" x14ac:dyDescent="0.3">
      <c r="A383" s="997" t="s">
        <v>299</v>
      </c>
      <c r="B383" s="997"/>
      <c r="C383" s="158">
        <f>SUM(C381:C382)</f>
        <v>0</v>
      </c>
    </row>
    <row r="384" spans="1:6" ht="15.75" thickBot="1" x14ac:dyDescent="0.3">
      <c r="A384" s="156" t="s">
        <v>297</v>
      </c>
      <c r="B384" s="135" t="s">
        <v>300</v>
      </c>
      <c r="C384" s="136">
        <f>F381*E376</f>
        <v>0</v>
      </c>
      <c r="E384" s="186" t="s">
        <v>301</v>
      </c>
      <c r="F384" s="141">
        <f>(((C380+C381+C382)/(1-(E376+E379)))*E376)</f>
        <v>0</v>
      </c>
    </row>
    <row r="385" spans="1:6" ht="15.75" thickBot="1" x14ac:dyDescent="0.3">
      <c r="A385" s="157" t="s">
        <v>297</v>
      </c>
      <c r="B385" s="138" t="s">
        <v>302</v>
      </c>
      <c r="C385" s="139">
        <f>F381*E377</f>
        <v>0</v>
      </c>
      <c r="E385" s="187" t="s">
        <v>291</v>
      </c>
      <c r="F385" s="188">
        <f>(((C380+C381+C382)/(1-(E376+E379)))*E377)</f>
        <v>0</v>
      </c>
    </row>
    <row r="386" spans="1:6" ht="15.75" thickBot="1" x14ac:dyDescent="0.3">
      <c r="A386" s="156" t="s">
        <v>297</v>
      </c>
      <c r="B386" s="135" t="s">
        <v>303</v>
      </c>
      <c r="C386" s="136">
        <f>F381*E378</f>
        <v>0</v>
      </c>
      <c r="E386" s="186" t="s">
        <v>292</v>
      </c>
      <c r="F386" s="141">
        <f>(((C380+C381+C382)/(1-(E376+E379)))*E378)</f>
        <v>0</v>
      </c>
    </row>
    <row r="387" spans="1:6" ht="15.75" thickBot="1" x14ac:dyDescent="0.3">
      <c r="A387" s="997" t="s">
        <v>304</v>
      </c>
      <c r="B387" s="997"/>
      <c r="C387" s="159">
        <f>SUM(C384:C386)</f>
        <v>0</v>
      </c>
      <c r="E387" s="189"/>
      <c r="F387" s="159">
        <f>SUM(F384:F386)</f>
        <v>0</v>
      </c>
    </row>
    <row r="388" spans="1:6" ht="15.75" thickBot="1" x14ac:dyDescent="0.3">
      <c r="A388" s="1000" t="s">
        <v>305</v>
      </c>
      <c r="B388" s="1000"/>
      <c r="C388" s="155">
        <f>IF(C370=0,0,ROUND(F372+C387,2))</f>
        <v>0</v>
      </c>
    </row>
    <row r="389" spans="1:6" ht="15.75" customHeight="1" thickBot="1" x14ac:dyDescent="0.3">
      <c r="A389" s="999" t="s">
        <v>306</v>
      </c>
      <c r="B389" s="999"/>
      <c r="C389" s="184">
        <f>IFERROR(ROUND(C388/C370,2),0)</f>
        <v>0</v>
      </c>
    </row>
    <row r="390" spans="1:6" ht="4.5" customHeight="1" thickBot="1" x14ac:dyDescent="0.3">
      <c r="A390" s="998"/>
      <c r="B390" s="998"/>
      <c r="C390" s="998"/>
    </row>
    <row r="391" spans="1:6" ht="15.75" thickBot="1" x14ac:dyDescent="0.3">
      <c r="A391" s="1007" t="s">
        <v>307</v>
      </c>
      <c r="B391" s="1007"/>
      <c r="C391" s="185">
        <f>'ENCAR. TRAB.'!$C$55</f>
        <v>0.72550000000000003</v>
      </c>
    </row>
    <row r="392" spans="1:6" ht="8.25" customHeight="1" thickBot="1" x14ac:dyDescent="0.3">
      <c r="A392" s="1001"/>
      <c r="B392" s="1002"/>
      <c r="C392" s="1002"/>
    </row>
    <row r="393" spans="1:6" ht="15.75" customHeight="1" thickBot="1" x14ac:dyDescent="0.3">
      <c r="A393" s="1009" t="str">
        <f>$A$3</f>
        <v>QUADRO - RESUMO DO CUSTO POR CATEGORIA TRABALHISTA - POSTOS DE APOIO ADMNISTRATIVO - ESTADO DO SÃO PAULO</v>
      </c>
      <c r="B393" s="1010"/>
      <c r="C393" s="1010"/>
      <c r="D393" s="1010"/>
      <c r="E393" s="1010"/>
      <c r="F393" s="1011"/>
    </row>
    <row r="394" spans="1:6" ht="15.75" thickBot="1" x14ac:dyDescent="0.3">
      <c r="A394" s="967" t="str">
        <f>B462</f>
        <v>Telefonista - 100 horas</v>
      </c>
      <c r="B394" s="967"/>
      <c r="C394" s="967"/>
      <c r="D394" s="365"/>
      <c r="E394" s="363"/>
    </row>
    <row r="395" spans="1:6" ht="15.75" thickBot="1" x14ac:dyDescent="0.3">
      <c r="A395" s="1008" t="s">
        <v>277</v>
      </c>
      <c r="B395" s="1008"/>
      <c r="C395" s="334" t="s">
        <v>278</v>
      </c>
      <c r="D395" s="366"/>
      <c r="E395" s="134"/>
    </row>
    <row r="396" spans="1:6" ht="15.75" thickBot="1" x14ac:dyDescent="0.3">
      <c r="A396" s="92" t="str">
        <f t="shared" ref="A396:A404" si="13">A214</f>
        <v>A</v>
      </c>
      <c r="B396" s="135" t="str">
        <f>CONCATENATE("Módulo 1 - Composição da Remuneração - ",A394)</f>
        <v>Módulo 1 - Composição da Remuneração - Telefonista - 100 horas</v>
      </c>
      <c r="C396" s="136">
        <f>VLOOKUP(A394,'ENTRADA DE DADOS'!$A$87:$L$115,12,0)</f>
        <v>0</v>
      </c>
      <c r="E396" s="140" t="s">
        <v>280</v>
      </c>
      <c r="F396" s="141">
        <f>C406</f>
        <v>0</v>
      </c>
    </row>
    <row r="397" spans="1:6" ht="15.75" thickBot="1" x14ac:dyDescent="0.3">
      <c r="A397" s="137" t="str">
        <f t="shared" si="13"/>
        <v>B</v>
      </c>
      <c r="B397" s="138" t="str">
        <f>B59</f>
        <v xml:space="preserve">Módulo 2, 3 e 4 - Encargos Trabalhistas da Legislação/estimativas </v>
      </c>
      <c r="C397" s="139">
        <f>C396*C417</f>
        <v>0</v>
      </c>
      <c r="E397" s="142" t="s">
        <v>283</v>
      </c>
      <c r="F397" s="143">
        <f>F396+C407</f>
        <v>0</v>
      </c>
    </row>
    <row r="398" spans="1:6" ht="15.75" thickBot="1" x14ac:dyDescent="0.3">
      <c r="A398" s="92" t="str">
        <f t="shared" si="13"/>
        <v>C</v>
      </c>
      <c r="B398" s="135" t="str">
        <f>B60</f>
        <v>Submódulo 2.3 Auxílio Transporte</v>
      </c>
      <c r="C398" s="136">
        <f>VLOOKUP(A394,'ENTRADA DE DADOS'!$A$143:$L$168,10,0)</f>
        <v>0</v>
      </c>
      <c r="E398" s="144" t="s">
        <v>286</v>
      </c>
      <c r="F398" s="145">
        <f>C406+C407+C408</f>
        <v>0</v>
      </c>
    </row>
    <row r="399" spans="1:6" ht="15.75" thickBot="1" x14ac:dyDescent="0.3">
      <c r="A399" s="137" t="str">
        <f t="shared" si="13"/>
        <v>D</v>
      </c>
      <c r="B399" s="138" t="str">
        <f>CONCATENATE("Submódulo 2.3 - ",'ENTRADA DE DADOS'!C$141)</f>
        <v>Submódulo 2.3 - Vale Refeição</v>
      </c>
      <c r="C399" s="139">
        <f>VLOOKUP(A394,'ENTRADA DE DADOS'!$A$143:$I$169,3,0)</f>
        <v>0</v>
      </c>
      <c r="D399" s="367"/>
      <c r="E399" s="146"/>
    </row>
    <row r="400" spans="1:6" ht="30.75" thickBot="1" x14ac:dyDescent="0.3">
      <c r="A400" s="92" t="str">
        <f t="shared" si="13"/>
        <v>D</v>
      </c>
      <c r="B400" s="135" t="str">
        <f>CONCATENATE("Submódulo 2.3 - ",'ENTRADA DE DADOS'!E$141)</f>
        <v>Submódulo 2.3 - Seguros (Vida e/ou Acidentes Pessoais e/ou Auxílio-Funeral) = facultativo</v>
      </c>
      <c r="C400" s="136">
        <f>VLOOKUP(A394,'ENTRADA DE DADOS'!$A$143:$I$169,5,0)</f>
        <v>0</v>
      </c>
      <c r="E400" s="147">
        <f>'ENTRADA DE DADOS'!$H$172</f>
        <v>0</v>
      </c>
      <c r="F400" s="150" t="s">
        <v>288</v>
      </c>
    </row>
    <row r="401" spans="1:6" ht="15.75" thickBot="1" x14ac:dyDescent="0.3">
      <c r="A401" s="137" t="str">
        <f t="shared" si="13"/>
        <v>D</v>
      </c>
      <c r="B401" s="138" t="str">
        <f>CONCATENATE("Submódulo 2.3 - ",'ENTRADA DE DADOS'!G$141)</f>
        <v>Submódulo 2.3 - Cesta Alimentação - Cesta Básica</v>
      </c>
      <c r="C401" s="139">
        <f>VLOOKUP(A394,'ENTRADA DE DADOS'!$A$143:$I$169,7,0)</f>
        <v>0</v>
      </c>
      <c r="E401" s="148">
        <f>'ENTRADA DE DADOS'!$H$173</f>
        <v>0</v>
      </c>
      <c r="F401" s="151" t="s">
        <v>289</v>
      </c>
    </row>
    <row r="402" spans="1:6" ht="15.75" thickBot="1" x14ac:dyDescent="0.3">
      <c r="A402" s="92" t="str">
        <f t="shared" si="13"/>
        <v>D</v>
      </c>
      <c r="B402" s="135" t="str">
        <f>CONCATENATE("Submódulo 2.3 - ",'ENTRADA DE DADOS'!H$141)</f>
        <v>Submódulo 2.3 - Benefício Social Sindical ou Familiar</v>
      </c>
      <c r="C402" s="136">
        <f>VLOOKUP(A394,'ENTRADA DE DADOS'!$A$143:$I$169,8,0)</f>
        <v>0</v>
      </c>
      <c r="E402" s="147">
        <f>'ENTRADA DE DADOS'!$H$176</f>
        <v>0.05</v>
      </c>
      <c r="F402" s="150" t="s">
        <v>290</v>
      </c>
    </row>
    <row r="403" spans="1:6" ht="15.75" thickBot="1" x14ac:dyDescent="0.3">
      <c r="A403" s="137" t="str">
        <f t="shared" si="13"/>
        <v>D</v>
      </c>
      <c r="B403" s="138" t="str">
        <f>CONCATENATE("Submódulo 2.3 - ",'ENTRADA DE DADOS'!I$141)</f>
        <v>Submódulo 2.3 - Auxílio Creche - 30% do S.M até 24 meses</v>
      </c>
      <c r="C403" s="139">
        <f>VLOOKUP(A394,'ENTRADA DE DADOS'!$A$143:$I$169,9,0)</f>
        <v>0</v>
      </c>
      <c r="E403" s="148">
        <f>'ENTRADA DE DADOS'!$H$174</f>
        <v>0</v>
      </c>
      <c r="F403" s="151" t="s">
        <v>291</v>
      </c>
    </row>
    <row r="404" spans="1:6" ht="15.75" thickBot="1" x14ac:dyDescent="0.3">
      <c r="A404" s="92" t="str">
        <f t="shared" si="13"/>
        <v>D</v>
      </c>
      <c r="B404" s="135" t="str">
        <f>CONCATENATE("Submódulo 2.3 - ",'ENTRADA DE DADOS'!$J$137)</f>
        <v>Submódulo 2.3 - Seguro contra acidentes de trabalho</v>
      </c>
      <c r="C404" s="136">
        <f>IF(C396=0,0,'ENTRADA DE DADOS'!$K$137)</f>
        <v>0</v>
      </c>
      <c r="E404" s="147">
        <f>'ENTRADA DE DADOS'!$H$175</f>
        <v>0</v>
      </c>
      <c r="F404" s="150" t="s">
        <v>292</v>
      </c>
    </row>
    <row r="405" spans="1:6" ht="15.75" thickBot="1" x14ac:dyDescent="0.3">
      <c r="A405" s="137"/>
      <c r="B405" s="138" t="s">
        <v>293</v>
      </c>
      <c r="C405" s="139">
        <f>UNIFORMES!$F$43</f>
        <v>0</v>
      </c>
      <c r="E405" s="148">
        <v>9.2499999999999999E-2</v>
      </c>
      <c r="F405" s="151" t="s">
        <v>294</v>
      </c>
    </row>
    <row r="406" spans="1:6" ht="15.75" customHeight="1" thickBot="1" x14ac:dyDescent="0.3">
      <c r="A406" s="1006" t="s">
        <v>295</v>
      </c>
      <c r="B406" s="1006"/>
      <c r="C406" s="155">
        <f>IF('ENTRADA DE DADOS'!D5="",0,IF('ENTRADA DE DADOS'!D5="Prestação de serviços de  limpeza, controle de pragas e jardinagem",0,SUM(C396:C405)))</f>
        <v>0</v>
      </c>
      <c r="E406" s="149">
        <f>1-((SUM(E402:E404))/1)</f>
        <v>0.95</v>
      </c>
      <c r="F406" s="152" t="s">
        <v>296</v>
      </c>
    </row>
    <row r="407" spans="1:6" ht="15.75" thickBot="1" x14ac:dyDescent="0.3">
      <c r="A407" s="156" t="s">
        <v>297</v>
      </c>
      <c r="B407" s="135" t="str">
        <f>$B$17</f>
        <v>Módulo 6 - Custos Indiretos - CALCULADO 0%</v>
      </c>
      <c r="C407" s="136">
        <f>C406*E400</f>
        <v>0</v>
      </c>
      <c r="E407" s="153" t="s">
        <v>298</v>
      </c>
      <c r="F407" s="154">
        <f>F398/E406</f>
        <v>0</v>
      </c>
    </row>
    <row r="408" spans="1:6" ht="15.75" thickBot="1" x14ac:dyDescent="0.3">
      <c r="A408" s="157" t="s">
        <v>297</v>
      </c>
      <c r="B408" s="138" t="str">
        <f>CONCATENATE("Módulo 6 - Lucro - média elaborada pela CGU ",E401*100,"%")</f>
        <v>Módulo 6 - Lucro - média elaborada pela CGU 0%</v>
      </c>
      <c r="C408" s="139">
        <f>F397*E401</f>
        <v>0</v>
      </c>
    </row>
    <row r="409" spans="1:6" ht="15.75" thickBot="1" x14ac:dyDescent="0.3">
      <c r="A409" s="997" t="s">
        <v>299</v>
      </c>
      <c r="B409" s="997"/>
      <c r="C409" s="158">
        <f>SUM(C407:C408)</f>
        <v>0</v>
      </c>
    </row>
    <row r="410" spans="1:6" ht="15.75" thickBot="1" x14ac:dyDescent="0.3">
      <c r="A410" s="156" t="s">
        <v>297</v>
      </c>
      <c r="B410" s="135" t="s">
        <v>300</v>
      </c>
      <c r="C410" s="136">
        <f>F407*E402</f>
        <v>0</v>
      </c>
      <c r="E410" s="186" t="s">
        <v>301</v>
      </c>
      <c r="F410" s="141">
        <f>(((C406+C407+C408)/(1-(E402+E405)))*E402)</f>
        <v>0</v>
      </c>
    </row>
    <row r="411" spans="1:6" ht="15.75" thickBot="1" x14ac:dyDescent="0.3">
      <c r="A411" s="157" t="s">
        <v>297</v>
      </c>
      <c r="B411" s="138" t="s">
        <v>302</v>
      </c>
      <c r="C411" s="139">
        <f>F407*E403</f>
        <v>0</v>
      </c>
      <c r="E411" s="187" t="s">
        <v>291</v>
      </c>
      <c r="F411" s="188">
        <f>(((C406+C407+C408)/(1-(E402+E405)))*E403)</f>
        <v>0</v>
      </c>
    </row>
    <row r="412" spans="1:6" ht="15.75" thickBot="1" x14ac:dyDescent="0.3">
      <c r="A412" s="156" t="s">
        <v>297</v>
      </c>
      <c r="B412" s="135" t="s">
        <v>303</v>
      </c>
      <c r="C412" s="136">
        <f>F407*E404</f>
        <v>0</v>
      </c>
      <c r="E412" s="186" t="s">
        <v>292</v>
      </c>
      <c r="F412" s="141">
        <f>(((C406+C407+C408)/(1-(E402+E405)))*E404)</f>
        <v>0</v>
      </c>
    </row>
    <row r="413" spans="1:6" ht="15.75" thickBot="1" x14ac:dyDescent="0.3">
      <c r="A413" s="997" t="s">
        <v>304</v>
      </c>
      <c r="B413" s="997"/>
      <c r="C413" s="159">
        <f>SUM(C410:C412)</f>
        <v>0</v>
      </c>
      <c r="E413" s="189"/>
      <c r="F413" s="159">
        <f>SUM(F410:F412)</f>
        <v>0</v>
      </c>
    </row>
    <row r="414" spans="1:6" ht="15.75" thickBot="1" x14ac:dyDescent="0.3">
      <c r="A414" s="1000" t="s">
        <v>305</v>
      </c>
      <c r="B414" s="1000"/>
      <c r="C414" s="155">
        <f>IF(C396=0,0,ROUND(F398+C413,2))</f>
        <v>0</v>
      </c>
    </row>
    <row r="415" spans="1:6" ht="15.75" customHeight="1" thickBot="1" x14ac:dyDescent="0.3">
      <c r="A415" s="999" t="s">
        <v>306</v>
      </c>
      <c r="B415" s="999"/>
      <c r="C415" s="184">
        <f>IFERROR(ROUND(C414/C396,2),0)</f>
        <v>0</v>
      </c>
    </row>
    <row r="416" spans="1:6" ht="4.5" customHeight="1" thickBot="1" x14ac:dyDescent="0.3">
      <c r="A416" s="998"/>
      <c r="B416" s="998"/>
      <c r="C416" s="998"/>
    </row>
    <row r="417" spans="1:6" ht="15.75" thickBot="1" x14ac:dyDescent="0.3">
      <c r="A417" s="1007" t="s">
        <v>307</v>
      </c>
      <c r="B417" s="1007"/>
      <c r="C417" s="185">
        <f>'ENCAR. TRAB.'!$C$55</f>
        <v>0.72550000000000003</v>
      </c>
    </row>
    <row r="418" spans="1:6" ht="8.25" customHeight="1" thickBot="1" x14ac:dyDescent="0.3">
      <c r="A418" s="1001"/>
      <c r="B418" s="1002"/>
      <c r="C418" s="1002"/>
    </row>
    <row r="419" spans="1:6" ht="15.75" customHeight="1" thickBot="1" x14ac:dyDescent="0.3">
      <c r="A419" s="1009" t="str">
        <f>$A$3</f>
        <v>QUADRO - RESUMO DO CUSTO POR CATEGORIA TRABALHISTA - POSTOS DE APOIO ADMNISTRATIVO - ESTADO DO SÃO PAULO</v>
      </c>
      <c r="B419" s="1010"/>
      <c r="C419" s="1010"/>
      <c r="D419" s="1010"/>
      <c r="E419" s="1010"/>
      <c r="F419" s="1011"/>
    </row>
    <row r="420" spans="1:6" ht="15.75" thickBot="1" x14ac:dyDescent="0.3">
      <c r="A420" s="967" t="str">
        <f>B463</f>
        <v>Zelador - 220 horas</v>
      </c>
      <c r="B420" s="967"/>
      <c r="C420" s="967"/>
      <c r="D420" s="365"/>
      <c r="E420" s="363"/>
    </row>
    <row r="421" spans="1:6" ht="15.75" thickBot="1" x14ac:dyDescent="0.3">
      <c r="A421" s="1008" t="s">
        <v>277</v>
      </c>
      <c r="B421" s="1008"/>
      <c r="C421" s="334" t="s">
        <v>278</v>
      </c>
      <c r="D421" s="366"/>
      <c r="E421" s="134"/>
    </row>
    <row r="422" spans="1:6" ht="15.75" thickBot="1" x14ac:dyDescent="0.3">
      <c r="A422" s="92" t="str">
        <f t="shared" ref="A422:A430" si="14">A292</f>
        <v>A</v>
      </c>
      <c r="B422" s="135" t="str">
        <f>CONCATENATE("Módulo 1 - Composição da Remuneração - ",A420)</f>
        <v>Módulo 1 - Composição da Remuneração - Zelador - 220 horas</v>
      </c>
      <c r="C422" s="136">
        <f>VLOOKUP(A420,'ENTRADA DE DADOS'!$A$87:$L$115,12,0)</f>
        <v>0</v>
      </c>
      <c r="E422" s="140" t="s">
        <v>280</v>
      </c>
      <c r="F422" s="141">
        <f>C432</f>
        <v>0</v>
      </c>
    </row>
    <row r="423" spans="1:6" ht="15.75" thickBot="1" x14ac:dyDescent="0.3">
      <c r="A423" s="137" t="str">
        <f t="shared" si="14"/>
        <v>B</v>
      </c>
      <c r="B423" s="138" t="str">
        <f>B7</f>
        <v xml:space="preserve">Módulo 2, 3 e 4 - Encargos Trabalhistas da Legislação/estimativas </v>
      </c>
      <c r="C423" s="139">
        <f>C422*C443</f>
        <v>0</v>
      </c>
      <c r="E423" s="142" t="s">
        <v>283</v>
      </c>
      <c r="F423" s="143">
        <f>F422+C433</f>
        <v>0</v>
      </c>
    </row>
    <row r="424" spans="1:6" ht="15.75" thickBot="1" x14ac:dyDescent="0.3">
      <c r="A424" s="92" t="str">
        <f t="shared" si="14"/>
        <v>C</v>
      </c>
      <c r="B424" s="135" t="str">
        <f>B8</f>
        <v>Submódulo 2.3 Auxílio Transporte</v>
      </c>
      <c r="C424" s="136">
        <f>VLOOKUP(A420,'ENTRADA DE DADOS'!$A$143:$L$168,10,0)</f>
        <v>0</v>
      </c>
      <c r="E424" s="144" t="s">
        <v>286</v>
      </c>
      <c r="F424" s="145">
        <f>C432+C433+C434</f>
        <v>0</v>
      </c>
    </row>
    <row r="425" spans="1:6" ht="15.75" thickBot="1" x14ac:dyDescent="0.3">
      <c r="A425" s="137" t="str">
        <f t="shared" si="14"/>
        <v>D</v>
      </c>
      <c r="B425" s="138" t="str">
        <f>CONCATENATE("Submódulo 2.3 - ",'ENTRADA DE DADOS'!C$141)</f>
        <v>Submódulo 2.3 - Vale Refeição</v>
      </c>
      <c r="C425" s="139">
        <f>VLOOKUP(A420,'ENTRADA DE DADOS'!$A$143:$I$169,3,0)</f>
        <v>0</v>
      </c>
      <c r="D425" s="367"/>
      <c r="E425" s="146"/>
    </row>
    <row r="426" spans="1:6" ht="30.75" thickBot="1" x14ac:dyDescent="0.3">
      <c r="A426" s="92" t="str">
        <f t="shared" si="14"/>
        <v>D</v>
      </c>
      <c r="B426" s="135" t="str">
        <f>CONCATENATE("Submódulo 2.3 - ",'ENTRADA DE DADOS'!E$141)</f>
        <v>Submódulo 2.3 - Seguros (Vida e/ou Acidentes Pessoais e/ou Auxílio-Funeral) = facultativo</v>
      </c>
      <c r="C426" s="136">
        <f>VLOOKUP(A420,'ENTRADA DE DADOS'!$A$143:$I$169,5,0)</f>
        <v>0</v>
      </c>
      <c r="E426" s="147">
        <f>'ENTRADA DE DADOS'!$H$172</f>
        <v>0</v>
      </c>
      <c r="F426" s="150" t="s">
        <v>288</v>
      </c>
    </row>
    <row r="427" spans="1:6" ht="15.75" thickBot="1" x14ac:dyDescent="0.3">
      <c r="A427" s="137" t="str">
        <f t="shared" si="14"/>
        <v>D</v>
      </c>
      <c r="B427" s="138" t="str">
        <f>CONCATENATE("Submódulo 2.3 - ",'ENTRADA DE DADOS'!G$141)</f>
        <v>Submódulo 2.3 - Cesta Alimentação - Cesta Básica</v>
      </c>
      <c r="C427" s="139">
        <f>VLOOKUP(A420,'ENTRADA DE DADOS'!$A$143:$I$169,7,0)</f>
        <v>0</v>
      </c>
      <c r="E427" s="148">
        <f>'ENTRADA DE DADOS'!$H$173</f>
        <v>0</v>
      </c>
      <c r="F427" s="151" t="s">
        <v>289</v>
      </c>
    </row>
    <row r="428" spans="1:6" ht="15.75" thickBot="1" x14ac:dyDescent="0.3">
      <c r="A428" s="92" t="str">
        <f t="shared" si="14"/>
        <v>D</v>
      </c>
      <c r="B428" s="135" t="str">
        <f>CONCATENATE("Submódulo 2.3 - ",'ENTRADA DE DADOS'!H$141)</f>
        <v>Submódulo 2.3 - Benefício Social Sindical ou Familiar</v>
      </c>
      <c r="C428" s="136">
        <f>VLOOKUP(A420,'ENTRADA DE DADOS'!$A$143:$I$169,8,0)</f>
        <v>0</v>
      </c>
      <c r="E428" s="147">
        <f>'ENTRADA DE DADOS'!$H$176</f>
        <v>0.05</v>
      </c>
      <c r="F428" s="150" t="s">
        <v>290</v>
      </c>
    </row>
    <row r="429" spans="1:6" ht="15.75" thickBot="1" x14ac:dyDescent="0.3">
      <c r="A429" s="137" t="str">
        <f t="shared" si="14"/>
        <v>D</v>
      </c>
      <c r="B429" s="138" t="str">
        <f>CONCATENATE("Submódulo 2.3 - ",'ENTRADA DE DADOS'!I$141)</f>
        <v>Submódulo 2.3 - Auxílio Creche - 30% do S.M até 24 meses</v>
      </c>
      <c r="C429" s="139">
        <f>VLOOKUP(A420,'ENTRADA DE DADOS'!$A$143:$I$169,9,0)</f>
        <v>0</v>
      </c>
      <c r="E429" s="148">
        <f>'ENTRADA DE DADOS'!$H$174</f>
        <v>0</v>
      </c>
      <c r="F429" s="151" t="s">
        <v>291</v>
      </c>
    </row>
    <row r="430" spans="1:6" ht="15.75" thickBot="1" x14ac:dyDescent="0.3">
      <c r="A430" s="92" t="str">
        <f t="shared" si="14"/>
        <v>D</v>
      </c>
      <c r="B430" s="135" t="str">
        <f>CONCATENATE("Submódulo 2.3 - ",'ENTRADA DE DADOS'!$J$137)</f>
        <v>Submódulo 2.3 - Seguro contra acidentes de trabalho</v>
      </c>
      <c r="C430" s="136">
        <f>IF(C422=0,0,'ENTRADA DE DADOS'!$K$137)</f>
        <v>0</v>
      </c>
      <c r="E430" s="147">
        <f>'ENTRADA DE DADOS'!$H$175</f>
        <v>0</v>
      </c>
      <c r="F430" s="150" t="s">
        <v>292</v>
      </c>
    </row>
    <row r="431" spans="1:6" ht="15.75" thickBot="1" x14ac:dyDescent="0.3">
      <c r="A431" s="137"/>
      <c r="B431" s="138" t="s">
        <v>293</v>
      </c>
      <c r="C431" s="139">
        <f>UNIFORMES!$F$43</f>
        <v>0</v>
      </c>
      <c r="E431" s="148">
        <v>9.2499999999999999E-2</v>
      </c>
      <c r="F431" s="151" t="s">
        <v>294</v>
      </c>
    </row>
    <row r="432" spans="1:6" ht="15.75" customHeight="1" thickBot="1" x14ac:dyDescent="0.3">
      <c r="A432" s="1006" t="s">
        <v>295</v>
      </c>
      <c r="B432" s="1006"/>
      <c r="C432" s="155">
        <f>IF('ENTRADA DE DADOS'!D5="",0,IF('ENTRADA DE DADOS'!D5="Prestação de serviços de  limpeza, controle de pragas e jardinagem",0,SUM(C422:C431)))</f>
        <v>0</v>
      </c>
      <c r="E432" s="149">
        <f>1-((SUM(E428:E430))/1)</f>
        <v>0.95</v>
      </c>
      <c r="F432" s="152" t="s">
        <v>296</v>
      </c>
    </row>
    <row r="433" spans="1:6" ht="15.75" thickBot="1" x14ac:dyDescent="0.3">
      <c r="A433" s="156" t="s">
        <v>297</v>
      </c>
      <c r="B433" s="135" t="str">
        <f>$B$17</f>
        <v>Módulo 6 - Custos Indiretos - CALCULADO 0%</v>
      </c>
      <c r="C433" s="136">
        <f>C432*E426</f>
        <v>0</v>
      </c>
      <c r="E433" s="153" t="s">
        <v>298</v>
      </c>
      <c r="F433" s="154">
        <f>F424/E432</f>
        <v>0</v>
      </c>
    </row>
    <row r="434" spans="1:6" ht="15.75" thickBot="1" x14ac:dyDescent="0.3">
      <c r="A434" s="157" t="s">
        <v>297</v>
      </c>
      <c r="B434" s="138" t="str">
        <f>CONCATENATE("Módulo 6 - Lucro - média elaborada pela CGU ",E427*100,"%")</f>
        <v>Módulo 6 - Lucro - média elaborada pela CGU 0%</v>
      </c>
      <c r="C434" s="139">
        <f>F423*E427</f>
        <v>0</v>
      </c>
    </row>
    <row r="435" spans="1:6" ht="15.75" thickBot="1" x14ac:dyDescent="0.3">
      <c r="A435" s="997" t="s">
        <v>299</v>
      </c>
      <c r="B435" s="997"/>
      <c r="C435" s="158">
        <f>SUM(C433:C434)</f>
        <v>0</v>
      </c>
    </row>
    <row r="436" spans="1:6" ht="15.75" thickBot="1" x14ac:dyDescent="0.3">
      <c r="A436" s="156" t="s">
        <v>297</v>
      </c>
      <c r="B436" s="135" t="s">
        <v>300</v>
      </c>
      <c r="C436" s="136">
        <f>F433*E428</f>
        <v>0</v>
      </c>
      <c r="E436" s="186" t="s">
        <v>301</v>
      </c>
      <c r="F436" s="141">
        <f>(((C432+C433+C434)/(1-(E428+E431)))*E428)</f>
        <v>0</v>
      </c>
    </row>
    <row r="437" spans="1:6" ht="15.75" thickBot="1" x14ac:dyDescent="0.3">
      <c r="A437" s="157" t="s">
        <v>297</v>
      </c>
      <c r="B437" s="138" t="s">
        <v>302</v>
      </c>
      <c r="C437" s="139">
        <f>F433*E429</f>
        <v>0</v>
      </c>
      <c r="E437" s="187" t="s">
        <v>291</v>
      </c>
      <c r="F437" s="188">
        <f>(((C432+C433+C434)/(1-(E428+E431)))*E429)</f>
        <v>0</v>
      </c>
    </row>
    <row r="438" spans="1:6" ht="15.75" thickBot="1" x14ac:dyDescent="0.3">
      <c r="A438" s="156" t="s">
        <v>297</v>
      </c>
      <c r="B438" s="135" t="s">
        <v>303</v>
      </c>
      <c r="C438" s="136">
        <f>F433*E430</f>
        <v>0</v>
      </c>
      <c r="E438" s="186" t="s">
        <v>292</v>
      </c>
      <c r="F438" s="141">
        <f>(((C432+C433+C434)/(1-(E428+E431)))*E430)</f>
        <v>0</v>
      </c>
    </row>
    <row r="439" spans="1:6" ht="15.75" thickBot="1" x14ac:dyDescent="0.3">
      <c r="A439" s="997" t="s">
        <v>304</v>
      </c>
      <c r="B439" s="997"/>
      <c r="C439" s="159">
        <f>SUM(C436:C438)</f>
        <v>0</v>
      </c>
      <c r="E439" s="189"/>
      <c r="F439" s="159">
        <f>SUM(F436:F438)</f>
        <v>0</v>
      </c>
    </row>
    <row r="440" spans="1:6" ht="15.75" thickBot="1" x14ac:dyDescent="0.3">
      <c r="A440" s="1000" t="s">
        <v>305</v>
      </c>
      <c r="B440" s="1000"/>
      <c r="C440" s="155">
        <f>IF(C422=0,0,ROUND(F424+C439,2))</f>
        <v>0</v>
      </c>
    </row>
    <row r="441" spans="1:6" ht="15.75" customHeight="1" thickBot="1" x14ac:dyDescent="0.3">
      <c r="A441" s="999" t="s">
        <v>306</v>
      </c>
      <c r="B441" s="999"/>
      <c r="C441" s="184">
        <f>IFERROR(ROUND(C440/C422,2),0)</f>
        <v>0</v>
      </c>
    </row>
    <row r="442" spans="1:6" ht="4.5" customHeight="1" thickBot="1" x14ac:dyDescent="0.3">
      <c r="A442" s="998"/>
      <c r="B442" s="998"/>
      <c r="C442" s="998"/>
    </row>
    <row r="443" spans="1:6" ht="15.75" thickBot="1" x14ac:dyDescent="0.3">
      <c r="A443" s="1007" t="s">
        <v>307</v>
      </c>
      <c r="B443" s="1007"/>
      <c r="C443" s="185">
        <f>'ENCAR. TRAB.'!$C$55</f>
        <v>0.72550000000000003</v>
      </c>
    </row>
    <row r="444" spans="1:6" ht="8.25" customHeight="1" thickBot="1" x14ac:dyDescent="0.3">
      <c r="A444" s="1001"/>
      <c r="B444" s="1002"/>
      <c r="C444" s="1002"/>
    </row>
    <row r="445" spans="1:6" ht="15.75" customHeight="1" thickBot="1" x14ac:dyDescent="0.3">
      <c r="B445" s="1003" t="str">
        <f>CONCATENATE("SERVIÇOS DE APOIO - ",'ENTRADA DE DADOS'!$D$8)</f>
        <v>SERVIÇOS DE APOIO - SÃO PAULO</v>
      </c>
      <c r="C445" s="1005" t="s">
        <v>308</v>
      </c>
      <c r="E445" s="995" t="s">
        <v>309</v>
      </c>
      <c r="F445" s="996"/>
    </row>
    <row r="446" spans="1:6" ht="15.75" customHeight="1" thickBot="1" x14ac:dyDescent="0.3">
      <c r="B446" s="1004"/>
      <c r="C446" s="1005"/>
      <c r="E446" s="556" t="s">
        <v>310</v>
      </c>
      <c r="F446" s="556" t="s">
        <v>311</v>
      </c>
    </row>
    <row r="447" spans="1:6" ht="15.75" thickBot="1" x14ac:dyDescent="0.3">
      <c r="B447" s="190" t="str">
        <f>'ENTRADA DE DADOS'!A112</f>
        <v>Ascensorista - 180 horas</v>
      </c>
      <c r="C447" s="191">
        <f>VLOOKUP(B447,'ENTRADA DE DADOS'!$A$87:$C$113,3,0)</f>
        <v>0</v>
      </c>
      <c r="E447" s="294">
        <f>C24</f>
        <v>0</v>
      </c>
      <c r="F447" s="294">
        <f t="shared" ref="F447:F463" si="15">C447*E447</f>
        <v>0</v>
      </c>
    </row>
    <row r="448" spans="1:6" ht="15.75" thickBot="1" x14ac:dyDescent="0.3">
      <c r="B448" s="192" t="str">
        <f>'ENTRADA DE DADOS'!A169</f>
        <v>Ascensorista - Integral - 180 horas</v>
      </c>
      <c r="C448" s="191">
        <f>VLOOKUP(B448,'ENTRADA DE DADOS'!$A$87:$C$113,3,0)</f>
        <v>0</v>
      </c>
      <c r="E448" s="295">
        <f>C50</f>
        <v>0</v>
      </c>
      <c r="F448" s="295">
        <f t="shared" si="15"/>
        <v>0</v>
      </c>
    </row>
    <row r="449" spans="2:6" ht="15.75" thickBot="1" x14ac:dyDescent="0.3">
      <c r="B449" s="190" t="str">
        <f>'ENTRADA DE DADOS'!A93</f>
        <v>Carregador - 220 horas</v>
      </c>
      <c r="C449" s="191">
        <f>VLOOKUP(B449,'ENTRADA DE DADOS'!$A$87:$C$113,3,0)</f>
        <v>0</v>
      </c>
      <c r="E449" s="294">
        <f>C76</f>
        <v>0</v>
      </c>
      <c r="F449" s="294">
        <f t="shared" si="15"/>
        <v>0</v>
      </c>
    </row>
    <row r="450" spans="2:6" ht="15.75" thickBot="1" x14ac:dyDescent="0.3">
      <c r="B450" s="192" t="str">
        <f>'ENTRADA DE DADOS'!A94</f>
        <v>Copeira - 220 horas</v>
      </c>
      <c r="C450" s="191">
        <f>VLOOKUP(B450,'ENTRADA DE DADOS'!$A$87:$C$113,3,0)</f>
        <v>0</v>
      </c>
      <c r="E450" s="295">
        <f>C102</f>
        <v>0</v>
      </c>
      <c r="F450" s="295">
        <f t="shared" si="15"/>
        <v>0</v>
      </c>
    </row>
    <row r="451" spans="2:6" ht="15.75" thickBot="1" x14ac:dyDescent="0.3">
      <c r="B451" s="190" t="str">
        <f>'ENTRADA DE DADOS'!A95</f>
        <v>Copeira - 150 horas</v>
      </c>
      <c r="C451" s="191">
        <f>VLOOKUP(B451,'ENTRADA DE DADOS'!$A$87:$C$113,3,0)</f>
        <v>0</v>
      </c>
      <c r="E451" s="294">
        <f>C128</f>
        <v>0</v>
      </c>
      <c r="F451" s="294">
        <f t="shared" si="15"/>
        <v>0</v>
      </c>
    </row>
    <row r="452" spans="2:6" ht="15.75" thickBot="1" x14ac:dyDescent="0.3">
      <c r="B452" s="192" t="str">
        <f>'ENTRADA DE DADOS'!A96</f>
        <v>Copeira - 100 horas</v>
      </c>
      <c r="C452" s="191">
        <f>VLOOKUP(B452,'ENTRADA DE DADOS'!$A$87:$C$113,3,0)</f>
        <v>0</v>
      </c>
      <c r="E452" s="295">
        <f>C154</f>
        <v>0</v>
      </c>
      <c r="F452" s="295">
        <f t="shared" si="15"/>
        <v>0</v>
      </c>
    </row>
    <row r="453" spans="2:6" ht="15.75" thickBot="1" x14ac:dyDescent="0.3">
      <c r="B453" s="190" t="str">
        <f>'ENTRADA DE DADOS'!A97</f>
        <v>Garagista - 220 horas</v>
      </c>
      <c r="C453" s="191">
        <f>VLOOKUP(B453,'ENTRADA DE DADOS'!$A$87:$C$113,3,0)</f>
        <v>0</v>
      </c>
      <c r="E453" s="294">
        <f>C180</f>
        <v>0</v>
      </c>
      <c r="F453" s="294">
        <f t="shared" si="15"/>
        <v>0</v>
      </c>
    </row>
    <row r="454" spans="2:6" ht="15.75" thickBot="1" x14ac:dyDescent="0.3">
      <c r="B454" s="192" t="str">
        <f>'ENTRADA DE DADOS'!A98</f>
        <v>Operador de Reprografia - 220 horas</v>
      </c>
      <c r="C454" s="191">
        <f>VLOOKUP(B454,'ENTRADA DE DADOS'!$A$87:$C$113,3,0)</f>
        <v>0</v>
      </c>
      <c r="E454" s="295">
        <f>C206</f>
        <v>0</v>
      </c>
      <c r="F454" s="295">
        <f t="shared" si="15"/>
        <v>0</v>
      </c>
    </row>
    <row r="455" spans="2:6" ht="15.75" thickBot="1" x14ac:dyDescent="0.3">
      <c r="B455" s="190" t="str">
        <f>'ENTRADA DE DADOS'!A99</f>
        <v>Porteiro - 220 horas</v>
      </c>
      <c r="C455" s="191">
        <f>VLOOKUP(B455,'ENTRADA DE DADOS'!$A$87:$C$113,3,0)</f>
        <v>0</v>
      </c>
      <c r="E455" s="294">
        <f>C232</f>
        <v>0</v>
      </c>
      <c r="F455" s="294">
        <f t="shared" si="15"/>
        <v>0</v>
      </c>
    </row>
    <row r="456" spans="2:6" ht="15.75" thickBot="1" x14ac:dyDescent="0.3">
      <c r="B456" s="192" t="str">
        <f>'ENTRADA DE DADOS'!A100</f>
        <v>Porteiro 150 horas</v>
      </c>
      <c r="C456" s="191">
        <f>VLOOKUP(B456,'ENTRADA DE DADOS'!$A$87:$C$113,3,0)</f>
        <v>0</v>
      </c>
      <c r="E456" s="295">
        <f>C258</f>
        <v>0</v>
      </c>
      <c r="F456" s="295">
        <f t="shared" si="15"/>
        <v>0</v>
      </c>
    </row>
    <row r="457" spans="2:6" ht="15.75" thickBot="1" x14ac:dyDescent="0.3">
      <c r="B457" s="190" t="str">
        <f>'ENTRADA DE DADOS'!A101</f>
        <v>Porteiro - 12/36 horas</v>
      </c>
      <c r="C457" s="191">
        <f>VLOOKUP(B457,'ENTRADA DE DADOS'!$A$87:$C$113,3,0)</f>
        <v>0</v>
      </c>
      <c r="E457" s="294">
        <f>C284*2</f>
        <v>0</v>
      </c>
      <c r="F457" s="294">
        <f t="shared" si="15"/>
        <v>0</v>
      </c>
    </row>
    <row r="458" spans="2:6" ht="15.75" thickBot="1" x14ac:dyDescent="0.3">
      <c r="B458" s="192" t="str">
        <f>'ENTRADA DE DADOS'!A102</f>
        <v>Recepcionista Área Meio - 220 horas</v>
      </c>
      <c r="C458" s="191">
        <f>VLOOKUP(B458,'ENTRADA DE DADOS'!$A$87:$C$113,3,0)</f>
        <v>0</v>
      </c>
      <c r="E458" s="295">
        <f>C362</f>
        <v>0</v>
      </c>
      <c r="F458" s="295">
        <f t="shared" si="15"/>
        <v>0</v>
      </c>
    </row>
    <row r="459" spans="2:6" ht="15.75" thickBot="1" x14ac:dyDescent="0.3">
      <c r="B459" s="190" t="str">
        <f>'ENTRADA DE DADOS'!A103</f>
        <v>Recepcionista Área Meio - 150 horas</v>
      </c>
      <c r="C459" s="191">
        <f>VLOOKUP(B459,'ENTRADA DE DADOS'!$A$87:$C$113,3,0)</f>
        <v>0</v>
      </c>
      <c r="E459" s="294">
        <f>C336</f>
        <v>0</v>
      </c>
      <c r="F459" s="294">
        <f t="shared" si="15"/>
        <v>0</v>
      </c>
    </row>
    <row r="460" spans="2:6" ht="15.75" thickBot="1" x14ac:dyDescent="0.3">
      <c r="B460" s="192" t="str">
        <f>'ENTRADA DE DADOS'!A104</f>
        <v>Recepcionista SAA - 220 horas</v>
      </c>
      <c r="C460" s="191">
        <f>VLOOKUP(B460,'ENTRADA DE DADOS'!$A$87:$C$113,3,0)</f>
        <v>0</v>
      </c>
      <c r="E460" s="295">
        <f>C362</f>
        <v>0</v>
      </c>
      <c r="F460" s="295">
        <f t="shared" si="15"/>
        <v>0</v>
      </c>
    </row>
    <row r="461" spans="2:6" ht="15.75" thickBot="1" x14ac:dyDescent="0.3">
      <c r="B461" s="190" t="str">
        <f>'ENTRADA DE DADOS'!A107</f>
        <v>Telefonistas - 180 horas</v>
      </c>
      <c r="C461" s="191">
        <f>VLOOKUP(B461,'ENTRADA DE DADOS'!$A$87:$C$113,3,0)</f>
        <v>0</v>
      </c>
      <c r="E461" s="294">
        <f>C388</f>
        <v>0</v>
      </c>
      <c r="F461" s="294">
        <f t="shared" si="15"/>
        <v>0</v>
      </c>
    </row>
    <row r="462" spans="2:6" ht="15.75" thickBot="1" x14ac:dyDescent="0.3">
      <c r="B462" s="192" t="str">
        <f>'ENTRADA DE DADOS'!A108</f>
        <v>Telefonista - 100 horas</v>
      </c>
      <c r="C462" s="191">
        <f>VLOOKUP(B462,'ENTRADA DE DADOS'!$A$87:$C$113,3,0)</f>
        <v>0</v>
      </c>
      <c r="E462" s="295">
        <f>C414</f>
        <v>0</v>
      </c>
      <c r="F462" s="295">
        <f t="shared" si="15"/>
        <v>0</v>
      </c>
    </row>
    <row r="463" spans="2:6" ht="15.75" thickBot="1" x14ac:dyDescent="0.3">
      <c r="B463" s="190" t="str">
        <f>'ENTRADA DE DADOS'!A105</f>
        <v>Zelador - 220 horas</v>
      </c>
      <c r="C463" s="191">
        <f>VLOOKUP(B463,'ENTRADA DE DADOS'!$A$87:$C$113,3,0)</f>
        <v>0</v>
      </c>
      <c r="E463" s="294">
        <f>C440</f>
        <v>0</v>
      </c>
      <c r="F463" s="294">
        <f t="shared" si="15"/>
        <v>0</v>
      </c>
    </row>
    <row r="464" spans="2:6" ht="16.5" thickBot="1" x14ac:dyDescent="0.3">
      <c r="B464" s="193"/>
      <c r="C464" s="194">
        <f>SUM(C447:C463)</f>
        <v>0</v>
      </c>
      <c r="E464" s="530" t="s">
        <v>312</v>
      </c>
      <c r="F464" s="531">
        <f>SUM(F447:F463)</f>
        <v>0</v>
      </c>
    </row>
    <row r="465" spans="2:6" ht="15.75" customHeight="1" thickBot="1" x14ac:dyDescent="0.3">
      <c r="B465" s="195"/>
      <c r="C465" s="173"/>
      <c r="E465" s="556" t="str">
        <f>CONCATENATE(" Total ",'ENTRADA DE DADOS'!L9," meses")</f>
        <v xml:space="preserve"> Total 20 meses</v>
      </c>
      <c r="F465" s="577">
        <f>F464*'ENTRADA DE DADOS'!$L$9</f>
        <v>0</v>
      </c>
    </row>
    <row r="466" spans="2:6" ht="15.75" thickBot="1" x14ac:dyDescent="0.3">
      <c r="F466" s="9"/>
    </row>
    <row r="467" spans="2:6" ht="21.75" thickBot="1" x14ac:dyDescent="0.3">
      <c r="B467" s="1019" t="str">
        <f>CONCATENATE(" Total Geral - Estados do ",'ENTRADA DE DADOS'!$D$8," - Apoio - ",'ENTRADA DE DADOS'!$L$9," meses")</f>
        <v xml:space="preserve"> Total Geral - Estados do SÃO PAULO - Apoio - 20 meses</v>
      </c>
      <c r="C467" s="1019"/>
      <c r="D467" s="1017">
        <f>IF('ENTRADA DE DADOS'!D5="",0,IF('ENTRADA DE DADOS'!D5="Prestação de serviços de  limpeza, controle de pragas e jardinagem",0,F465))</f>
        <v>0</v>
      </c>
      <c r="E467" s="1018"/>
    </row>
    <row r="470" spans="2:6" x14ac:dyDescent="0.25">
      <c r="B470" s="1016" t="s">
        <v>313</v>
      </c>
      <c r="C470" s="1016"/>
      <c r="D470" s="1016"/>
      <c r="E470" s="21" t="e">
        <f>IF('ENTRADA DE DADOS'!D5="",0,IF('ENTRADA DE DADOS'!D5="Prestação de serviços de  limpeza, controle de pragas e jardinagem",0,C433/C440))</f>
        <v>#DIV/0!</v>
      </c>
    </row>
  </sheetData>
  <sheetProtection selectLockedCells="1"/>
  <sortState xmlns:xlrd2="http://schemas.microsoft.com/office/spreadsheetml/2017/richdata2" ref="B447:C463">
    <sortCondition ref="B447:B463"/>
  </sortState>
  <mergeCells count="195">
    <mergeCell ref="A315:F315"/>
    <mergeCell ref="A341:F341"/>
    <mergeCell ref="A316:C316"/>
    <mergeCell ref="A311:B311"/>
    <mergeCell ref="A310:B310"/>
    <mergeCell ref="A331:B331"/>
    <mergeCell ref="A260:C260"/>
    <mergeCell ref="A338:C338"/>
    <mergeCell ref="A314:C314"/>
    <mergeCell ref="A309:B309"/>
    <mergeCell ref="A290:C290"/>
    <mergeCell ref="A312:C312"/>
    <mergeCell ref="A305:B305"/>
    <mergeCell ref="A336:B336"/>
    <mergeCell ref="A335:B335"/>
    <mergeCell ref="A236:C236"/>
    <mergeCell ref="A234:C234"/>
    <mergeCell ref="A211:F211"/>
    <mergeCell ref="A233:B233"/>
    <mergeCell ref="A262:C262"/>
    <mergeCell ref="A288:C288"/>
    <mergeCell ref="A237:F237"/>
    <mergeCell ref="A263:F263"/>
    <mergeCell ref="A289:F289"/>
    <mergeCell ref="A238:C238"/>
    <mergeCell ref="A253:B253"/>
    <mergeCell ref="A279:B279"/>
    <mergeCell ref="A285:B285"/>
    <mergeCell ref="A284:B284"/>
    <mergeCell ref="A283:B283"/>
    <mergeCell ref="A264:C264"/>
    <mergeCell ref="A259:B259"/>
    <mergeCell ref="A258:B258"/>
    <mergeCell ref="A257:B257"/>
    <mergeCell ref="A286:C286"/>
    <mergeCell ref="B470:D470"/>
    <mergeCell ref="D467:E467"/>
    <mergeCell ref="B467:C467"/>
    <mergeCell ref="A198:B198"/>
    <mergeCell ref="A187:B187"/>
    <mergeCell ref="A354:B354"/>
    <mergeCell ref="A343:B343"/>
    <mergeCell ref="A287:B287"/>
    <mergeCell ref="A417:B417"/>
    <mergeCell ref="A276:B276"/>
    <mergeCell ref="A406:B406"/>
    <mergeCell ref="A265:B265"/>
    <mergeCell ref="A261:B261"/>
    <mergeCell ref="A328:B328"/>
    <mergeCell ref="A339:B339"/>
    <mergeCell ref="A313:B313"/>
    <mergeCell ref="A302:B302"/>
    <mergeCell ref="A291:B291"/>
    <mergeCell ref="A317:B317"/>
    <mergeCell ref="A201:B201"/>
    <mergeCell ref="A205:B205"/>
    <mergeCell ref="A206:B206"/>
    <mergeCell ref="A207:B207"/>
    <mergeCell ref="A441:B441"/>
    <mergeCell ref="A78:C78"/>
    <mergeCell ref="A80:C80"/>
    <mergeCell ref="A82:C82"/>
    <mergeCell ref="A435:B435"/>
    <mergeCell ref="A439:B439"/>
    <mergeCell ref="A418:C418"/>
    <mergeCell ref="A440:B440"/>
    <mergeCell ref="A420:C420"/>
    <mergeCell ref="A415:B415"/>
    <mergeCell ref="A414:B414"/>
    <mergeCell ref="A394:C394"/>
    <mergeCell ref="A134:C134"/>
    <mergeCell ref="A149:B149"/>
    <mergeCell ref="A154:B154"/>
    <mergeCell ref="A155:B155"/>
    <mergeCell ref="A132:C132"/>
    <mergeCell ref="A153:B153"/>
    <mergeCell ref="A175:B175"/>
    <mergeCell ref="A133:F133"/>
    <mergeCell ref="A159:F159"/>
    <mergeCell ref="A158:C158"/>
    <mergeCell ref="A239:B239"/>
    <mergeCell ref="A250:B250"/>
    <mergeCell ref="A235:B235"/>
    <mergeCell ref="A1:F1"/>
    <mergeCell ref="A29:F29"/>
    <mergeCell ref="A55:F55"/>
    <mergeCell ref="A68:B68"/>
    <mergeCell ref="A109:B109"/>
    <mergeCell ref="A27:B27"/>
    <mergeCell ref="A2:E2"/>
    <mergeCell ref="A4:C4"/>
    <mergeCell ref="A5:B5"/>
    <mergeCell ref="A16:B16"/>
    <mergeCell ref="A19:B19"/>
    <mergeCell ref="A23:B23"/>
    <mergeCell ref="A24:B24"/>
    <mergeCell ref="A25:B25"/>
    <mergeCell ref="A26:C26"/>
    <mergeCell ref="A28:C28"/>
    <mergeCell ref="A3:F3"/>
    <mergeCell ref="A30:C30"/>
    <mergeCell ref="A45:B45"/>
    <mergeCell ref="A42:B42"/>
    <mergeCell ref="A53:B53"/>
    <mergeCell ref="A79:B79"/>
    <mergeCell ref="A105:B105"/>
    <mergeCell ref="A49:B49"/>
    <mergeCell ref="A83:B83"/>
    <mergeCell ref="A31:B31"/>
    <mergeCell ref="A103:B103"/>
    <mergeCell ref="A104:C104"/>
    <mergeCell ref="A108:C108"/>
    <mergeCell ref="A106:C106"/>
    <mergeCell ref="A94:B94"/>
    <mergeCell ref="A123:B123"/>
    <mergeCell ref="A127:B127"/>
    <mergeCell ref="A107:F107"/>
    <mergeCell ref="A57:B57"/>
    <mergeCell ref="A54:C54"/>
    <mergeCell ref="A56:C56"/>
    <mergeCell ref="A97:B97"/>
    <mergeCell ref="A101:B101"/>
    <mergeCell ref="A81:F81"/>
    <mergeCell ref="A102:B102"/>
    <mergeCell ref="A50:B50"/>
    <mergeCell ref="A51:B51"/>
    <mergeCell ref="A52:C52"/>
    <mergeCell ref="A71:B71"/>
    <mergeCell ref="A75:B75"/>
    <mergeCell ref="A76:B76"/>
    <mergeCell ref="A77:B77"/>
    <mergeCell ref="A120:B120"/>
    <mergeCell ref="A131:B131"/>
    <mergeCell ref="A128:B128"/>
    <mergeCell ref="A129:B129"/>
    <mergeCell ref="A130:C130"/>
    <mergeCell ref="A135:B135"/>
    <mergeCell ref="A146:B146"/>
    <mergeCell ref="A157:B157"/>
    <mergeCell ref="A160:C160"/>
    <mergeCell ref="A172:B172"/>
    <mergeCell ref="A161:B161"/>
    <mergeCell ref="A156:C156"/>
    <mergeCell ref="A210:C210"/>
    <mergeCell ref="A212:C212"/>
    <mergeCell ref="A231:B231"/>
    <mergeCell ref="A232:B232"/>
    <mergeCell ref="A179:B179"/>
    <mergeCell ref="A180:B180"/>
    <mergeCell ref="A213:B213"/>
    <mergeCell ref="A224:B224"/>
    <mergeCell ref="A181:B181"/>
    <mergeCell ref="A183:B183"/>
    <mergeCell ref="A185:F185"/>
    <mergeCell ref="A186:C186"/>
    <mergeCell ref="A184:C184"/>
    <mergeCell ref="A182:C182"/>
    <mergeCell ref="A208:C208"/>
    <mergeCell ref="A209:B209"/>
    <mergeCell ref="A227:B227"/>
    <mergeCell ref="A387:B387"/>
    <mergeCell ref="A366:C366"/>
    <mergeCell ref="A392:C392"/>
    <mergeCell ref="A380:B380"/>
    <mergeCell ref="A365:B365"/>
    <mergeCell ref="A369:B369"/>
    <mergeCell ref="A391:B391"/>
    <mergeCell ref="A395:B395"/>
    <mergeCell ref="A367:F367"/>
    <mergeCell ref="A393:F393"/>
    <mergeCell ref="A390:C390"/>
    <mergeCell ref="E445:F445"/>
    <mergeCell ref="A413:B413"/>
    <mergeCell ref="A364:C364"/>
    <mergeCell ref="A363:B363"/>
    <mergeCell ref="A362:B362"/>
    <mergeCell ref="A361:B361"/>
    <mergeCell ref="A342:C342"/>
    <mergeCell ref="A368:C368"/>
    <mergeCell ref="A337:B337"/>
    <mergeCell ref="A442:C442"/>
    <mergeCell ref="A444:C444"/>
    <mergeCell ref="B445:B446"/>
    <mergeCell ref="C445:C446"/>
    <mergeCell ref="A432:B432"/>
    <mergeCell ref="A443:B443"/>
    <mergeCell ref="A421:B421"/>
    <mergeCell ref="A419:F419"/>
    <mergeCell ref="A416:C416"/>
    <mergeCell ref="A357:B357"/>
    <mergeCell ref="A383:B383"/>
    <mergeCell ref="A409:B409"/>
    <mergeCell ref="A340:C340"/>
    <mergeCell ref="A389:B389"/>
    <mergeCell ref="A388:B388"/>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4391-DAAA-407E-A7E2-D5DB06EEDE77}">
  <sheetPr codeName="Planilha7">
    <tabColor theme="8" tint="0.59999389629810485"/>
    <pageSetUpPr fitToPage="1"/>
  </sheetPr>
  <dimension ref="A1:F322"/>
  <sheetViews>
    <sheetView showGridLines="0" topLeftCell="A262" zoomScale="115" zoomScaleNormal="115" workbookViewId="0">
      <selection activeCell="N303" sqref="N303"/>
    </sheetView>
  </sheetViews>
  <sheetFormatPr defaultColWidth="8.7109375" defaultRowHeight="15" x14ac:dyDescent="0.25"/>
  <cols>
    <col min="1" max="1" width="5.140625" style="10" customWidth="1"/>
    <col min="2" max="2" width="80.7109375" style="5" customWidth="1"/>
    <col min="3" max="3" width="18" style="5" customWidth="1"/>
    <col min="4" max="4" width="2.7109375" style="5" customWidth="1"/>
    <col min="5" max="5" width="19.7109375" style="5" customWidth="1"/>
    <col min="6" max="6" width="22.42578125" style="5" customWidth="1"/>
    <col min="7" max="16384" width="8.7109375" style="5"/>
  </cols>
  <sheetData>
    <row r="1" spans="1:6" x14ac:dyDescent="0.25">
      <c r="A1" s="1035" t="s">
        <v>314</v>
      </c>
      <c r="B1" s="1035"/>
      <c r="C1" s="1035"/>
      <c r="D1" s="1035"/>
      <c r="E1" s="1035"/>
      <c r="F1" s="1035"/>
    </row>
    <row r="2" spans="1:6" ht="15.75" thickBot="1" x14ac:dyDescent="0.3">
      <c r="A2" s="1027"/>
      <c r="B2" s="1027"/>
      <c r="C2" s="1027"/>
      <c r="D2" s="1027"/>
      <c r="E2" s="1027"/>
      <c r="F2" s="1027"/>
    </row>
    <row r="3" spans="1:6" ht="15.75" thickBot="1" x14ac:dyDescent="0.3">
      <c r="A3" s="1022" t="str">
        <f>CONCATENATE("QUADRO - RESUMO DO CUSTO POR CATEGORIA TRABALHISTA - POSTOS DE APOIO ADMNISTRATIVO - ESTADO DO ",'ENTRADA DE DADOS'!$D$8)</f>
        <v>QUADRO - RESUMO DO CUSTO POR CATEGORIA TRABALHISTA - POSTOS DE APOIO ADMNISTRATIVO - ESTADO DO SÃO PAULO</v>
      </c>
      <c r="B3" s="1023"/>
      <c r="C3" s="1023"/>
      <c r="D3" s="1023"/>
      <c r="E3" s="1023"/>
      <c r="F3" s="1024"/>
    </row>
    <row r="4" spans="1:6" ht="15.75" customHeight="1" thickBot="1" x14ac:dyDescent="0.3">
      <c r="A4" s="1033" t="str">
        <f>B276</f>
        <v>Ascensorista - 180 horas</v>
      </c>
      <c r="B4" s="1034"/>
      <c r="C4" s="196">
        <f>IF(A4='ENTRADA DE DADOS'!$A$101,220,VLOOKUP(A4,'ENTRADA DE DADOS'!$A$87:$B$114,2,0))</f>
        <v>180</v>
      </c>
      <c r="E4" s="198" t="s">
        <v>280</v>
      </c>
      <c r="F4" s="141">
        <f>C8</f>
        <v>0</v>
      </c>
    </row>
    <row r="5" spans="1:6" ht="15.75" customHeight="1" thickBot="1" x14ac:dyDescent="0.3">
      <c r="A5" s="1025" t="s">
        <v>277</v>
      </c>
      <c r="B5" s="1026"/>
      <c r="C5" s="197" t="s">
        <v>278</v>
      </c>
      <c r="E5" s="199" t="s">
        <v>283</v>
      </c>
      <c r="F5" s="143">
        <f>F4+C9</f>
        <v>0</v>
      </c>
    </row>
    <row r="6" spans="1:6" ht="15.75" thickBot="1" x14ac:dyDescent="0.3">
      <c r="A6" s="92" t="s">
        <v>279</v>
      </c>
      <c r="B6" s="113" t="str">
        <f>CONCATENATE("Módulo 1 - Composição da Remuneração - ",B276)</f>
        <v>Módulo 1 - Composição da Remuneração - Ascensorista - 180 horas</v>
      </c>
      <c r="C6" s="136">
        <f>VLOOKUP(A4,'ENTRADA DE DADOS'!$A$87:$L$115,12,0)</f>
        <v>0</v>
      </c>
      <c r="E6" s="201" t="s">
        <v>286</v>
      </c>
      <c r="F6" s="145">
        <f>C8+C9+C10</f>
        <v>0</v>
      </c>
    </row>
    <row r="7" spans="1:6" ht="15.75" thickBot="1" x14ac:dyDescent="0.3">
      <c r="A7" s="137" t="s">
        <v>281</v>
      </c>
      <c r="B7" s="115" t="s">
        <v>282</v>
      </c>
      <c r="C7" s="200">
        <f>C6*C19</f>
        <v>0</v>
      </c>
      <c r="E7" s="209">
        <f>'ENTRADA DE DADOS'!$H$172</f>
        <v>0</v>
      </c>
      <c r="F7" s="151" t="s">
        <v>288</v>
      </c>
    </row>
    <row r="8" spans="1:6" ht="15.75" customHeight="1" thickBot="1" x14ac:dyDescent="0.3">
      <c r="A8" s="1020" t="s">
        <v>295</v>
      </c>
      <c r="B8" s="1021"/>
      <c r="C8" s="202">
        <f>SUM(C6:C7)</f>
        <v>0</v>
      </c>
      <c r="E8" s="203">
        <f>'ENTRADA DE DADOS'!$H$173</f>
        <v>0</v>
      </c>
      <c r="F8" s="150" t="s">
        <v>289</v>
      </c>
    </row>
    <row r="9" spans="1:6" ht="15.75" thickBot="1" x14ac:dyDescent="0.3">
      <c r="A9" s="156" t="s">
        <v>297</v>
      </c>
      <c r="B9" s="113" t="str">
        <f>'POSTOS APOIO'!$B$17</f>
        <v>Módulo 6 - Custos Indiretos - CALCULADO 0%</v>
      </c>
      <c r="C9" s="204">
        <f>C8*E7</f>
        <v>0</v>
      </c>
      <c r="E9" s="209">
        <f>'ENTRADA DE DADOS'!$H$176</f>
        <v>0.05</v>
      </c>
      <c r="F9" s="151" t="s">
        <v>290</v>
      </c>
    </row>
    <row r="10" spans="1:6" ht="15.75" thickBot="1" x14ac:dyDescent="0.3">
      <c r="A10" s="157" t="s">
        <v>297</v>
      </c>
      <c r="B10" s="138" t="str">
        <f>CONCATENATE("Módulo 6 - Lucro - média elaborada pela CGU ",E8*100,"%")</f>
        <v>Módulo 6 - Lucro - média elaborada pela CGU 0%</v>
      </c>
      <c r="C10" s="205">
        <f>F5*E8</f>
        <v>0</v>
      </c>
      <c r="E10" s="203">
        <f>'ENTRADA DE DADOS'!$H$174</f>
        <v>0</v>
      </c>
      <c r="F10" s="150" t="s">
        <v>291</v>
      </c>
    </row>
    <row r="11" spans="1:6" ht="15.75" thickBot="1" x14ac:dyDescent="0.3">
      <c r="A11" s="156" t="s">
        <v>297</v>
      </c>
      <c r="B11" s="113" t="s">
        <v>300</v>
      </c>
      <c r="C11" s="204">
        <f>F14*E9</f>
        <v>0</v>
      </c>
      <c r="E11" s="209">
        <f>'ENTRADA DE DADOS'!$H$175</f>
        <v>0</v>
      </c>
      <c r="F11" s="151" t="s">
        <v>292</v>
      </c>
    </row>
    <row r="12" spans="1:6" ht="15.75" thickBot="1" x14ac:dyDescent="0.3">
      <c r="A12" s="157" t="s">
        <v>297</v>
      </c>
      <c r="B12" s="138" t="s">
        <v>302</v>
      </c>
      <c r="C12" s="205">
        <f>F14*E10</f>
        <v>0</v>
      </c>
      <c r="E12" s="203">
        <f>SUM(E10:E11)</f>
        <v>0</v>
      </c>
      <c r="F12" s="150" t="s">
        <v>294</v>
      </c>
    </row>
    <row r="13" spans="1:6" ht="15.75" thickBot="1" x14ac:dyDescent="0.3">
      <c r="A13" s="156" t="s">
        <v>297</v>
      </c>
      <c r="B13" s="113" t="s">
        <v>303</v>
      </c>
      <c r="C13" s="204">
        <f>F14*E11</f>
        <v>0</v>
      </c>
      <c r="E13" s="698">
        <f>1-((SUM(E9:E11))/1)</f>
        <v>0.95</v>
      </c>
      <c r="F13" s="151" t="s">
        <v>296</v>
      </c>
    </row>
    <row r="14" spans="1:6" ht="15.75" customHeight="1" thickBot="1" x14ac:dyDescent="0.3">
      <c r="A14" s="1020" t="s">
        <v>315</v>
      </c>
      <c r="B14" s="1021" t="s">
        <v>304</v>
      </c>
      <c r="C14" s="202">
        <f>SUM(C11:C13)</f>
        <v>0</v>
      </c>
      <c r="E14" s="210" t="s">
        <v>298</v>
      </c>
      <c r="F14" s="699">
        <f>F6/E13</f>
        <v>0</v>
      </c>
    </row>
    <row r="15" spans="1:6" ht="15.75" customHeight="1" thickBot="1" x14ac:dyDescent="0.3">
      <c r="A15" s="1028" t="s">
        <v>305</v>
      </c>
      <c r="B15" s="1029"/>
      <c r="C15" s="206">
        <f>IF('ENTRADA DE DADOS'!D5="",0,IF('ENTRADA DE DADOS'!D5="Prestação de serviços de  limpeza, controle de pragas e jardinagem",0,IF(C6=0,0,ROUND(F6+C14,2))))</f>
        <v>0</v>
      </c>
      <c r="E15" s="211" t="s">
        <v>301</v>
      </c>
      <c r="F15" s="141">
        <f>(((C8+C9+C10)/(1-(E9+E12)))*E9)</f>
        <v>0</v>
      </c>
    </row>
    <row r="16" spans="1:6" ht="15" customHeight="1" thickBot="1" x14ac:dyDescent="0.3">
      <c r="A16" s="1028" t="str">
        <f>CONCATENATE("Custo da Hora Extra 75% para serviços suplementares de segunda a sexta-feira - ",C4," horas")</f>
        <v>Custo da Hora Extra 75% para serviços suplementares de segunda a sexta-feira - 180 horas</v>
      </c>
      <c r="B16" s="1029"/>
      <c r="C16" s="207">
        <f>ROUND((C15/C4)*(1+C18),2)</f>
        <v>0</v>
      </c>
      <c r="E16" s="212" t="s">
        <v>291</v>
      </c>
      <c r="F16" s="188">
        <f>(((C8+C9+C10)/(1-(E9+E12)))*E10)</f>
        <v>0</v>
      </c>
    </row>
    <row r="17" spans="1:6" ht="15.75" thickBot="1" x14ac:dyDescent="0.3">
      <c r="A17" s="1030"/>
      <c r="B17" s="1031"/>
      <c r="C17" s="1032"/>
      <c r="E17" s="211" t="s">
        <v>292</v>
      </c>
      <c r="F17" s="141">
        <f>(((C8+C9+C10)/(1-(E9+E12)))*7.6%)</f>
        <v>0</v>
      </c>
    </row>
    <row r="18" spans="1:6" ht="15.75" thickBot="1" x14ac:dyDescent="0.3">
      <c r="A18" s="1012" t="s">
        <v>316</v>
      </c>
      <c r="B18" s="1014"/>
      <c r="C18" s="208">
        <f>IF(A4='ENTRADA DE DADOS'!$A$163,'ENTRADA DE DADOS'!$K$139,IF(A4='ENTRADA DE DADOS'!$A$164,'ENTRADA DE DADOS'!$K$139,'ENTRADA DE DADOS'!$K$138))</f>
        <v>0.5</v>
      </c>
      <c r="D18" s="777"/>
      <c r="F18" s="145">
        <f>SUM(F15:F17)</f>
        <v>0</v>
      </c>
    </row>
    <row r="19" spans="1:6" ht="15.75" thickBot="1" x14ac:dyDescent="0.3">
      <c r="A19" s="1012" t="s">
        <v>307</v>
      </c>
      <c r="B19" s="1014"/>
      <c r="C19" s="208">
        <f>'ENCAR. H.E.'!$C$56</f>
        <v>0.70530000000000004</v>
      </c>
      <c r="D19" s="777"/>
    </row>
    <row r="20" spans="1:6" ht="15.75" thickBot="1" x14ac:dyDescent="0.3">
      <c r="A20" s="1027"/>
      <c r="B20" s="1027"/>
      <c r="C20" s="1027"/>
      <c r="D20" s="1027"/>
      <c r="E20" s="1027"/>
      <c r="F20" s="1027"/>
    </row>
    <row r="21" spans="1:6" ht="15.75" thickBot="1" x14ac:dyDescent="0.3">
      <c r="A21" s="1022" t="str">
        <f>$A$3</f>
        <v>QUADRO - RESUMO DO CUSTO POR CATEGORIA TRABALHISTA - POSTOS DE APOIO ADMNISTRATIVO - ESTADO DO SÃO PAULO</v>
      </c>
      <c r="B21" s="1023"/>
      <c r="C21" s="1023"/>
      <c r="D21" s="1023"/>
      <c r="E21" s="1023"/>
      <c r="F21" s="1024"/>
    </row>
    <row r="22" spans="1:6" ht="15.75" customHeight="1" thickBot="1" x14ac:dyDescent="0.3">
      <c r="A22" s="1033" t="str">
        <f>B277</f>
        <v>Carregador - 220 horas</v>
      </c>
      <c r="B22" s="1034"/>
      <c r="C22" s="196">
        <f>IF(A22='ENTRADA DE DADOS'!$A$101,220,VLOOKUP(A22,'ENTRADA DE DADOS'!$A$87:$B$114,2,0))</f>
        <v>220</v>
      </c>
      <c r="E22" s="198" t="s">
        <v>280</v>
      </c>
      <c r="F22" s="141">
        <f>C26</f>
        <v>0</v>
      </c>
    </row>
    <row r="23" spans="1:6" ht="15.75" customHeight="1" thickBot="1" x14ac:dyDescent="0.3">
      <c r="A23" s="1025" t="s">
        <v>277</v>
      </c>
      <c r="B23" s="1026"/>
      <c r="C23" s="197" t="s">
        <v>278</v>
      </c>
      <c r="E23" s="199" t="s">
        <v>283</v>
      </c>
      <c r="F23" s="143">
        <f>F22+C27</f>
        <v>0</v>
      </c>
    </row>
    <row r="24" spans="1:6" ht="15.75" thickBot="1" x14ac:dyDescent="0.3">
      <c r="A24" s="92" t="s">
        <v>279</v>
      </c>
      <c r="B24" s="772" t="str">
        <f>CONCATENATE("Módulo 1 - Composição da Remuneração - ",B277)</f>
        <v>Módulo 1 - Composição da Remuneração - Carregador - 220 horas</v>
      </c>
      <c r="C24" s="136">
        <f>VLOOKUP(A22,'ENTRADA DE DADOS'!$A$87:$L$115,12,0)</f>
        <v>0</v>
      </c>
      <c r="E24" s="201" t="s">
        <v>286</v>
      </c>
      <c r="F24" s="145">
        <f>C26+C27+C28</f>
        <v>0</v>
      </c>
    </row>
    <row r="25" spans="1:6" ht="15.75" thickBot="1" x14ac:dyDescent="0.3">
      <c r="A25" s="137" t="s">
        <v>281</v>
      </c>
      <c r="B25" s="771" t="s">
        <v>282</v>
      </c>
      <c r="C25" s="200">
        <f>C24*C37</f>
        <v>0</v>
      </c>
      <c r="E25" s="209">
        <f>'ENTRADA DE DADOS'!$H$172</f>
        <v>0</v>
      </c>
      <c r="F25" s="151" t="s">
        <v>288</v>
      </c>
    </row>
    <row r="26" spans="1:6" ht="15.75" customHeight="1" thickBot="1" x14ac:dyDescent="0.3">
      <c r="A26" s="1020" t="s">
        <v>295</v>
      </c>
      <c r="B26" s="1021"/>
      <c r="C26" s="202">
        <f>SUM(C24:C25)</f>
        <v>0</v>
      </c>
      <c r="E26" s="203">
        <f>'ENTRADA DE DADOS'!$H$173</f>
        <v>0</v>
      </c>
      <c r="F26" s="150" t="s">
        <v>289</v>
      </c>
    </row>
    <row r="27" spans="1:6" ht="15.75" thickBot="1" x14ac:dyDescent="0.3">
      <c r="A27" s="156" t="s">
        <v>297</v>
      </c>
      <c r="B27" s="772" t="str">
        <f>'POSTOS APOIO'!$B$17</f>
        <v>Módulo 6 - Custos Indiretos - CALCULADO 0%</v>
      </c>
      <c r="C27" s="204">
        <f>C26*E25</f>
        <v>0</v>
      </c>
      <c r="E27" s="209">
        <f>'ENTRADA DE DADOS'!$H$176</f>
        <v>0.05</v>
      </c>
      <c r="F27" s="151" t="s">
        <v>290</v>
      </c>
    </row>
    <row r="28" spans="1:6" ht="15.75" thickBot="1" x14ac:dyDescent="0.3">
      <c r="A28" s="157" t="s">
        <v>297</v>
      </c>
      <c r="B28" s="138" t="str">
        <f>CONCATENATE("Módulo 6 - Lucro - média elaborada pela CGU ",E26*100,"%")</f>
        <v>Módulo 6 - Lucro - média elaborada pela CGU 0%</v>
      </c>
      <c r="C28" s="205">
        <f>F23*E26</f>
        <v>0</v>
      </c>
      <c r="E28" s="203">
        <f>'ENTRADA DE DADOS'!$H$174</f>
        <v>0</v>
      </c>
      <c r="F28" s="150" t="s">
        <v>291</v>
      </c>
    </row>
    <row r="29" spans="1:6" ht="15.75" thickBot="1" x14ac:dyDescent="0.3">
      <c r="A29" s="156" t="s">
        <v>297</v>
      </c>
      <c r="B29" s="772" t="s">
        <v>300</v>
      </c>
      <c r="C29" s="204">
        <f>F32*E27</f>
        <v>0</v>
      </c>
      <c r="E29" s="209">
        <f>'ENTRADA DE DADOS'!$H$175</f>
        <v>0</v>
      </c>
      <c r="F29" s="151" t="s">
        <v>292</v>
      </c>
    </row>
    <row r="30" spans="1:6" ht="15.75" thickBot="1" x14ac:dyDescent="0.3">
      <c r="A30" s="157" t="s">
        <v>297</v>
      </c>
      <c r="B30" s="138" t="s">
        <v>302</v>
      </c>
      <c r="C30" s="205">
        <f>F32*E28</f>
        <v>0</v>
      </c>
      <c r="E30" s="203">
        <f>SUM(E28:E29)</f>
        <v>0</v>
      </c>
      <c r="F30" s="150" t="s">
        <v>294</v>
      </c>
    </row>
    <row r="31" spans="1:6" ht="15.75" thickBot="1" x14ac:dyDescent="0.3">
      <c r="A31" s="156" t="s">
        <v>297</v>
      </c>
      <c r="B31" s="772" t="s">
        <v>303</v>
      </c>
      <c r="C31" s="204">
        <f>F32*E29</f>
        <v>0</v>
      </c>
      <c r="E31" s="698">
        <f>1-((SUM(E27:E29))/1)</f>
        <v>0.95</v>
      </c>
      <c r="F31" s="151" t="s">
        <v>296</v>
      </c>
    </row>
    <row r="32" spans="1:6" ht="15.75" customHeight="1" thickBot="1" x14ac:dyDescent="0.3">
      <c r="A32" s="1020" t="s">
        <v>315</v>
      </c>
      <c r="B32" s="1021" t="s">
        <v>304</v>
      </c>
      <c r="C32" s="202">
        <f>SUM(C29:C31)</f>
        <v>0</v>
      </c>
      <c r="E32" s="210" t="s">
        <v>298</v>
      </c>
      <c r="F32" s="699">
        <f>F24/E31</f>
        <v>0</v>
      </c>
    </row>
    <row r="33" spans="1:6" ht="15.75" customHeight="1" thickBot="1" x14ac:dyDescent="0.3">
      <c r="A33" s="1028" t="s">
        <v>305</v>
      </c>
      <c r="B33" s="1029"/>
      <c r="C33" s="206">
        <f>IF('ENTRADA DE DADOS'!D5="",0,IF('ENTRADA DE DADOS'!D5="Prestação de serviços de  limpeza, controle de pragas e jardinagem",0,IF(C24=0,0,ROUND(F24+C32,2))))</f>
        <v>0</v>
      </c>
      <c r="E33" s="211" t="s">
        <v>301</v>
      </c>
      <c r="F33" s="141">
        <f>(((C26+C27+C28)/(1-(E27+E30)))*E27)</f>
        <v>0</v>
      </c>
    </row>
    <row r="34" spans="1:6" ht="15" customHeight="1" thickBot="1" x14ac:dyDescent="0.3">
      <c r="A34" s="1028" t="str">
        <f>CONCATENATE("Custo da Hora Extra 75% para serviços suplementares de segunda a sexta-feira - ",C22," horas")</f>
        <v>Custo da Hora Extra 75% para serviços suplementares de segunda a sexta-feira - 220 horas</v>
      </c>
      <c r="B34" s="1029"/>
      <c r="C34" s="207">
        <f>ROUND((C33/C22)*(1+C36),2)</f>
        <v>0</v>
      </c>
      <c r="E34" s="212" t="s">
        <v>291</v>
      </c>
      <c r="F34" s="188">
        <f>(((C26+C27+C28)/(1-(E27+E30)))*E28)</f>
        <v>0</v>
      </c>
    </row>
    <row r="35" spans="1:6" ht="15.75" thickBot="1" x14ac:dyDescent="0.3">
      <c r="A35" s="1030"/>
      <c r="B35" s="1031"/>
      <c r="C35" s="1032"/>
      <c r="E35" s="211" t="s">
        <v>292</v>
      </c>
      <c r="F35" s="141">
        <f>(((C26+C27+C28)/(1-(E27+E30)))*7.6%)</f>
        <v>0</v>
      </c>
    </row>
    <row r="36" spans="1:6" ht="15.75" thickBot="1" x14ac:dyDescent="0.3">
      <c r="A36" s="1012" t="s">
        <v>316</v>
      </c>
      <c r="B36" s="1014"/>
      <c r="C36" s="208">
        <f>IF(A22='ENTRADA DE DADOS'!$A$163,'ENTRADA DE DADOS'!$K$139,IF(A22='ENTRADA DE DADOS'!$A$164,'ENTRADA DE DADOS'!$K$139,'ENTRADA DE DADOS'!$K$138))</f>
        <v>0.5</v>
      </c>
      <c r="D36" s="777"/>
      <c r="F36" s="145">
        <f>SUM(F33:F35)</f>
        <v>0</v>
      </c>
    </row>
    <row r="37" spans="1:6" ht="15.75" thickBot="1" x14ac:dyDescent="0.3">
      <c r="A37" s="1012" t="s">
        <v>307</v>
      </c>
      <c r="B37" s="1014"/>
      <c r="C37" s="208">
        <f>'ENCAR. H.E.'!$C$56</f>
        <v>0.70530000000000004</v>
      </c>
      <c r="D37" s="777"/>
    </row>
    <row r="38" spans="1:6" ht="15.75" thickBot="1" x14ac:dyDescent="0.3">
      <c r="A38" s="1027"/>
      <c r="B38" s="1027"/>
      <c r="C38" s="1027"/>
      <c r="D38" s="1027"/>
      <c r="E38" s="1027"/>
      <c r="F38" s="1027"/>
    </row>
    <row r="39" spans="1:6" ht="15.75" thickBot="1" x14ac:dyDescent="0.3">
      <c r="A39" s="1022" t="str">
        <f>$A$3</f>
        <v>QUADRO - RESUMO DO CUSTO POR CATEGORIA TRABALHISTA - POSTOS DE APOIO ADMNISTRATIVO - ESTADO DO SÃO PAULO</v>
      </c>
      <c r="B39" s="1023"/>
      <c r="C39" s="1023"/>
      <c r="D39" s="1023"/>
      <c r="E39" s="1023"/>
      <c r="F39" s="1024"/>
    </row>
    <row r="40" spans="1:6" ht="15.75" customHeight="1" thickBot="1" x14ac:dyDescent="0.3">
      <c r="A40" s="1033" t="str">
        <f>B278</f>
        <v>Copeira - 220 horas</v>
      </c>
      <c r="B40" s="1034"/>
      <c r="C40" s="196">
        <f>IF(A40='ENTRADA DE DADOS'!$A$101,220,VLOOKUP(A40,'ENTRADA DE DADOS'!$A$87:$B$114,2,0))</f>
        <v>220</v>
      </c>
      <c r="E40" s="198" t="s">
        <v>280</v>
      </c>
      <c r="F40" s="141">
        <f>C44</f>
        <v>0</v>
      </c>
    </row>
    <row r="41" spans="1:6" ht="15.75" customHeight="1" thickBot="1" x14ac:dyDescent="0.3">
      <c r="A41" s="1025" t="s">
        <v>277</v>
      </c>
      <c r="B41" s="1026"/>
      <c r="C41" s="197" t="s">
        <v>278</v>
      </c>
      <c r="E41" s="199" t="s">
        <v>283</v>
      </c>
      <c r="F41" s="143">
        <f>F40+C45</f>
        <v>0</v>
      </c>
    </row>
    <row r="42" spans="1:6" ht="15.75" thickBot="1" x14ac:dyDescent="0.3">
      <c r="A42" s="92" t="s">
        <v>279</v>
      </c>
      <c r="B42" s="772" t="str">
        <f>CONCATENATE("Módulo 1 - Composição da Remuneração - ",B278)</f>
        <v>Módulo 1 - Composição da Remuneração - Copeira - 220 horas</v>
      </c>
      <c r="C42" s="136">
        <f>VLOOKUP(A40,'ENTRADA DE DADOS'!$A$87:$L$115,12,0)</f>
        <v>0</v>
      </c>
      <c r="E42" s="201" t="s">
        <v>286</v>
      </c>
      <c r="F42" s="145">
        <f>C44+C45+C46</f>
        <v>0</v>
      </c>
    </row>
    <row r="43" spans="1:6" ht="15.75" thickBot="1" x14ac:dyDescent="0.3">
      <c r="A43" s="137" t="s">
        <v>281</v>
      </c>
      <c r="B43" s="771" t="s">
        <v>282</v>
      </c>
      <c r="C43" s="200">
        <f>C42*C55</f>
        <v>0</v>
      </c>
      <c r="E43" s="209">
        <f>'ENTRADA DE DADOS'!$H$172</f>
        <v>0</v>
      </c>
      <c r="F43" s="151" t="s">
        <v>288</v>
      </c>
    </row>
    <row r="44" spans="1:6" ht="15.75" customHeight="1" thickBot="1" x14ac:dyDescent="0.3">
      <c r="A44" s="1020" t="s">
        <v>295</v>
      </c>
      <c r="B44" s="1021"/>
      <c r="C44" s="202">
        <f>SUM(C42:C43)</f>
        <v>0</v>
      </c>
      <c r="E44" s="203">
        <f>'ENTRADA DE DADOS'!$H$173</f>
        <v>0</v>
      </c>
      <c r="F44" s="150" t="s">
        <v>289</v>
      </c>
    </row>
    <row r="45" spans="1:6" ht="15.75" thickBot="1" x14ac:dyDescent="0.3">
      <c r="A45" s="156" t="s">
        <v>297</v>
      </c>
      <c r="B45" s="772" t="str">
        <f>'POSTOS APOIO'!$B$17</f>
        <v>Módulo 6 - Custos Indiretos - CALCULADO 0%</v>
      </c>
      <c r="C45" s="204">
        <f>C44*E43</f>
        <v>0</v>
      </c>
      <c r="E45" s="209">
        <f>'ENTRADA DE DADOS'!$H$176</f>
        <v>0.05</v>
      </c>
      <c r="F45" s="151" t="s">
        <v>290</v>
      </c>
    </row>
    <row r="46" spans="1:6" ht="15.75" thickBot="1" x14ac:dyDescent="0.3">
      <c r="A46" s="157" t="s">
        <v>297</v>
      </c>
      <c r="B46" s="138" t="str">
        <f>CONCATENATE("Módulo 6 - Lucro - média elaborada pela CGU ",E44*100,"%")</f>
        <v>Módulo 6 - Lucro - média elaborada pela CGU 0%</v>
      </c>
      <c r="C46" s="205">
        <f>F41*E44</f>
        <v>0</v>
      </c>
      <c r="E46" s="203">
        <f>'ENTRADA DE DADOS'!$H$174</f>
        <v>0</v>
      </c>
      <c r="F46" s="150" t="s">
        <v>291</v>
      </c>
    </row>
    <row r="47" spans="1:6" ht="15.75" thickBot="1" x14ac:dyDescent="0.3">
      <c r="A47" s="156" t="s">
        <v>297</v>
      </c>
      <c r="B47" s="772" t="s">
        <v>300</v>
      </c>
      <c r="C47" s="204">
        <f>F50*E45</f>
        <v>0</v>
      </c>
      <c r="E47" s="209">
        <f>'ENTRADA DE DADOS'!$H$175</f>
        <v>0</v>
      </c>
      <c r="F47" s="151" t="s">
        <v>292</v>
      </c>
    </row>
    <row r="48" spans="1:6" ht="15.75" thickBot="1" x14ac:dyDescent="0.3">
      <c r="A48" s="157" t="s">
        <v>297</v>
      </c>
      <c r="B48" s="138" t="s">
        <v>302</v>
      </c>
      <c r="C48" s="205">
        <f>F50*E46</f>
        <v>0</v>
      </c>
      <c r="E48" s="203">
        <f>SUM(E46:E47)</f>
        <v>0</v>
      </c>
      <c r="F48" s="150" t="s">
        <v>294</v>
      </c>
    </row>
    <row r="49" spans="1:6" ht="15.75" thickBot="1" x14ac:dyDescent="0.3">
      <c r="A49" s="156" t="s">
        <v>297</v>
      </c>
      <c r="B49" s="772" t="s">
        <v>303</v>
      </c>
      <c r="C49" s="204">
        <f>F50*E47</f>
        <v>0</v>
      </c>
      <c r="E49" s="698">
        <f>1-((SUM(E45:E47))/1)</f>
        <v>0.95</v>
      </c>
      <c r="F49" s="151" t="s">
        <v>296</v>
      </c>
    </row>
    <row r="50" spans="1:6" ht="15.75" customHeight="1" thickBot="1" x14ac:dyDescent="0.3">
      <c r="A50" s="1020" t="s">
        <v>315</v>
      </c>
      <c r="B50" s="1021" t="s">
        <v>304</v>
      </c>
      <c r="C50" s="202">
        <f>SUM(C47:C49)</f>
        <v>0</v>
      </c>
      <c r="E50" s="210" t="s">
        <v>298</v>
      </c>
      <c r="F50" s="699">
        <f>F42/E49</f>
        <v>0</v>
      </c>
    </row>
    <row r="51" spans="1:6" ht="15.75" customHeight="1" thickBot="1" x14ac:dyDescent="0.3">
      <c r="A51" s="1028" t="s">
        <v>305</v>
      </c>
      <c r="B51" s="1029"/>
      <c r="C51" s="206">
        <f>IF('ENTRADA DE DADOS'!D5="",0,IF('ENTRADA DE DADOS'!D5="Prestação de serviços de  limpeza, controle de pragas e jardinagem",0,IF(C42=0,0,ROUND(F42+C50,2))))</f>
        <v>0</v>
      </c>
      <c r="E51" s="211" t="s">
        <v>301</v>
      </c>
      <c r="F51" s="141">
        <f>(((C44+C45+C46)/(1-(E45+E48)))*E45)</f>
        <v>0</v>
      </c>
    </row>
    <row r="52" spans="1:6" ht="15" customHeight="1" thickBot="1" x14ac:dyDescent="0.3">
      <c r="A52" s="1028" t="str">
        <f>CONCATENATE("Custo da Hora Extra 75% para serviços suplementares de segunda a sexta-feira - ",C40," horas")</f>
        <v>Custo da Hora Extra 75% para serviços suplementares de segunda a sexta-feira - 220 horas</v>
      </c>
      <c r="B52" s="1029"/>
      <c r="C52" s="207">
        <f>ROUND((C51/C40)*(1+C54),2)</f>
        <v>0</v>
      </c>
      <c r="E52" s="212" t="s">
        <v>291</v>
      </c>
      <c r="F52" s="188">
        <f>(((C44+C45+C46)/(1-(E45+E48)))*E46)</f>
        <v>0</v>
      </c>
    </row>
    <row r="53" spans="1:6" ht="15.75" thickBot="1" x14ac:dyDescent="0.3">
      <c r="A53" s="1030"/>
      <c r="B53" s="1031"/>
      <c r="C53" s="1032"/>
      <c r="E53" s="211" t="s">
        <v>292</v>
      </c>
      <c r="F53" s="141">
        <f>(((C44+C45+C46)/(1-(E45+E48)))*7.6%)</f>
        <v>0</v>
      </c>
    </row>
    <row r="54" spans="1:6" ht="15.75" thickBot="1" x14ac:dyDescent="0.3">
      <c r="A54" s="1012" t="s">
        <v>316</v>
      </c>
      <c r="B54" s="1014"/>
      <c r="C54" s="208">
        <f>IF(A40='ENTRADA DE DADOS'!$A$163,'ENTRADA DE DADOS'!$K$139,IF(A40='ENTRADA DE DADOS'!$A$164,'ENTRADA DE DADOS'!$K$139,'ENTRADA DE DADOS'!$K$138))</f>
        <v>0.5</v>
      </c>
      <c r="D54" s="777"/>
      <c r="F54" s="145">
        <f>SUM(F51:F53)</f>
        <v>0</v>
      </c>
    </row>
    <row r="55" spans="1:6" ht="15.75" thickBot="1" x14ac:dyDescent="0.3">
      <c r="A55" s="1012" t="s">
        <v>307</v>
      </c>
      <c r="B55" s="1014"/>
      <c r="C55" s="208">
        <f>'ENCAR. H.E.'!$C$56</f>
        <v>0.70530000000000004</v>
      </c>
      <c r="D55" s="777"/>
    </row>
    <row r="56" spans="1:6" ht="15.75" thickBot="1" x14ac:dyDescent="0.3">
      <c r="A56" s="1027"/>
      <c r="B56" s="1027"/>
      <c r="C56" s="1027"/>
      <c r="D56" s="1027"/>
      <c r="E56" s="1027"/>
      <c r="F56" s="1027"/>
    </row>
    <row r="57" spans="1:6" ht="15.75" thickBot="1" x14ac:dyDescent="0.3">
      <c r="A57" s="1022" t="str">
        <f>$A$3</f>
        <v>QUADRO - RESUMO DO CUSTO POR CATEGORIA TRABALHISTA - POSTOS DE APOIO ADMNISTRATIVO - ESTADO DO SÃO PAULO</v>
      </c>
      <c r="B57" s="1023"/>
      <c r="C57" s="1023"/>
      <c r="D57" s="1023"/>
      <c r="E57" s="1023"/>
      <c r="F57" s="1024"/>
    </row>
    <row r="58" spans="1:6" ht="15.75" customHeight="1" thickBot="1" x14ac:dyDescent="0.3">
      <c r="A58" s="1033" t="str">
        <f>B279</f>
        <v>Copeira - 150 horas</v>
      </c>
      <c r="B58" s="1034"/>
      <c r="C58" s="196">
        <f>IF(A58='ENTRADA DE DADOS'!$A$101,220,VLOOKUP(A58,'ENTRADA DE DADOS'!$A$87:$B$114,2,0))</f>
        <v>150</v>
      </c>
      <c r="E58" s="198" t="s">
        <v>280</v>
      </c>
      <c r="F58" s="141">
        <f>C62</f>
        <v>0</v>
      </c>
    </row>
    <row r="59" spans="1:6" ht="15.75" customHeight="1" thickBot="1" x14ac:dyDescent="0.3">
      <c r="A59" s="1025" t="s">
        <v>277</v>
      </c>
      <c r="B59" s="1026"/>
      <c r="C59" s="197" t="s">
        <v>278</v>
      </c>
      <c r="E59" s="199" t="s">
        <v>283</v>
      </c>
      <c r="F59" s="143">
        <f>F58+C63</f>
        <v>0</v>
      </c>
    </row>
    <row r="60" spans="1:6" ht="15.75" thickBot="1" x14ac:dyDescent="0.3">
      <c r="A60" s="92" t="s">
        <v>279</v>
      </c>
      <c r="B60" s="772" t="str">
        <f>CONCATENATE("Módulo 1 - Composição da Remuneração - ",B279)</f>
        <v>Módulo 1 - Composição da Remuneração - Copeira - 150 horas</v>
      </c>
      <c r="C60" s="136">
        <f>VLOOKUP(A58,'ENTRADA DE DADOS'!$A$87:$L$115,12,0)</f>
        <v>0</v>
      </c>
      <c r="E60" s="201" t="s">
        <v>286</v>
      </c>
      <c r="F60" s="145">
        <f>C62+C63+C64</f>
        <v>0</v>
      </c>
    </row>
    <row r="61" spans="1:6" ht="15.75" thickBot="1" x14ac:dyDescent="0.3">
      <c r="A61" s="137" t="s">
        <v>281</v>
      </c>
      <c r="B61" s="771" t="s">
        <v>282</v>
      </c>
      <c r="C61" s="200">
        <f>C60*C73</f>
        <v>0</v>
      </c>
      <c r="E61" s="209">
        <f>'ENTRADA DE DADOS'!$H$172</f>
        <v>0</v>
      </c>
      <c r="F61" s="151" t="s">
        <v>288</v>
      </c>
    </row>
    <row r="62" spans="1:6" ht="15.75" customHeight="1" thickBot="1" x14ac:dyDescent="0.3">
      <c r="A62" s="1020" t="s">
        <v>295</v>
      </c>
      <c r="B62" s="1021"/>
      <c r="C62" s="202">
        <f>SUM(C60:C61)</f>
        <v>0</v>
      </c>
      <c r="E62" s="203">
        <f>'ENTRADA DE DADOS'!$H$173</f>
        <v>0</v>
      </c>
      <c r="F62" s="150" t="s">
        <v>289</v>
      </c>
    </row>
    <row r="63" spans="1:6" ht="15.75" thickBot="1" x14ac:dyDescent="0.3">
      <c r="A63" s="156" t="s">
        <v>297</v>
      </c>
      <c r="B63" s="772" t="str">
        <f>'POSTOS APOIO'!$B$17</f>
        <v>Módulo 6 - Custos Indiretos - CALCULADO 0%</v>
      </c>
      <c r="C63" s="204">
        <f>C62*E61</f>
        <v>0</v>
      </c>
      <c r="E63" s="209">
        <f>'ENTRADA DE DADOS'!$H$176</f>
        <v>0.05</v>
      </c>
      <c r="F63" s="151" t="s">
        <v>290</v>
      </c>
    </row>
    <row r="64" spans="1:6" ht="15.75" thickBot="1" x14ac:dyDescent="0.3">
      <c r="A64" s="157" t="s">
        <v>297</v>
      </c>
      <c r="B64" s="138" t="str">
        <f>CONCATENATE("Módulo 6 - Lucro - média elaborada pela CGU ",E62*100,"%")</f>
        <v>Módulo 6 - Lucro - média elaborada pela CGU 0%</v>
      </c>
      <c r="C64" s="205">
        <f>F59*E62</f>
        <v>0</v>
      </c>
      <c r="E64" s="203">
        <f>'ENTRADA DE DADOS'!$H$174</f>
        <v>0</v>
      </c>
      <c r="F64" s="150" t="s">
        <v>291</v>
      </c>
    </row>
    <row r="65" spans="1:6" ht="15.75" thickBot="1" x14ac:dyDescent="0.3">
      <c r="A65" s="156" t="s">
        <v>297</v>
      </c>
      <c r="B65" s="772" t="s">
        <v>300</v>
      </c>
      <c r="C65" s="204">
        <f>F68*E63</f>
        <v>0</v>
      </c>
      <c r="E65" s="209">
        <f>'ENTRADA DE DADOS'!$H$175</f>
        <v>0</v>
      </c>
      <c r="F65" s="151" t="s">
        <v>292</v>
      </c>
    </row>
    <row r="66" spans="1:6" ht="15.75" thickBot="1" x14ac:dyDescent="0.3">
      <c r="A66" s="157" t="s">
        <v>297</v>
      </c>
      <c r="B66" s="138" t="s">
        <v>302</v>
      </c>
      <c r="C66" s="205">
        <f>F68*E64</f>
        <v>0</v>
      </c>
      <c r="E66" s="203">
        <f>SUM(E64:E65)</f>
        <v>0</v>
      </c>
      <c r="F66" s="150" t="s">
        <v>294</v>
      </c>
    </row>
    <row r="67" spans="1:6" ht="15.75" thickBot="1" x14ac:dyDescent="0.3">
      <c r="A67" s="156" t="s">
        <v>297</v>
      </c>
      <c r="B67" s="772" t="s">
        <v>303</v>
      </c>
      <c r="C67" s="204">
        <f>F68*E65</f>
        <v>0</v>
      </c>
      <c r="E67" s="698">
        <f>1-((SUM(E63:E65))/1)</f>
        <v>0.95</v>
      </c>
      <c r="F67" s="151" t="s">
        <v>296</v>
      </c>
    </row>
    <row r="68" spans="1:6" ht="15.75" customHeight="1" thickBot="1" x14ac:dyDescent="0.3">
      <c r="A68" s="1020" t="s">
        <v>315</v>
      </c>
      <c r="B68" s="1021" t="s">
        <v>304</v>
      </c>
      <c r="C68" s="202">
        <f>SUM(C65:C67)</f>
        <v>0</v>
      </c>
      <c r="E68" s="210" t="s">
        <v>298</v>
      </c>
      <c r="F68" s="699">
        <f>F60/E67</f>
        <v>0</v>
      </c>
    </row>
    <row r="69" spans="1:6" ht="15.75" customHeight="1" thickBot="1" x14ac:dyDescent="0.3">
      <c r="A69" s="1028" t="s">
        <v>305</v>
      </c>
      <c r="B69" s="1029"/>
      <c r="C69" s="206">
        <f>IF('ENTRADA DE DADOS'!D5="",0,IF('ENTRADA DE DADOS'!D5="Prestação de serviços de  limpeza, controle de pragas e jardinagem",0,IF(C60=0,0,ROUND(F60+C68,2))))</f>
        <v>0</v>
      </c>
      <c r="E69" s="211" t="s">
        <v>301</v>
      </c>
      <c r="F69" s="141">
        <f>(((C62+C63+C64)/(1-(E63+E66)))*E63)</f>
        <v>0</v>
      </c>
    </row>
    <row r="70" spans="1:6" ht="15" customHeight="1" thickBot="1" x14ac:dyDescent="0.3">
      <c r="A70" s="1028" t="str">
        <f>CONCATENATE("Custo da Hora Extra 75% para serviços suplementares de segunda a sexta-feira - ",C58," horas")</f>
        <v>Custo da Hora Extra 75% para serviços suplementares de segunda a sexta-feira - 150 horas</v>
      </c>
      <c r="B70" s="1029"/>
      <c r="C70" s="207">
        <f>ROUND((C69/C58)*(1+C72),2)</f>
        <v>0</v>
      </c>
      <c r="E70" s="212" t="s">
        <v>291</v>
      </c>
      <c r="F70" s="188">
        <f>(((C62+C63+C64)/(1-(E63+E66)))*E64)</f>
        <v>0</v>
      </c>
    </row>
    <row r="71" spans="1:6" ht="15.75" thickBot="1" x14ac:dyDescent="0.3">
      <c r="A71" s="1030"/>
      <c r="B71" s="1031"/>
      <c r="C71" s="1032"/>
      <c r="E71" s="211" t="s">
        <v>292</v>
      </c>
      <c r="F71" s="141">
        <f>(((C62+C63+C64)/(1-(E63+E66)))*7.6%)</f>
        <v>0</v>
      </c>
    </row>
    <row r="72" spans="1:6" ht="15.75" thickBot="1" x14ac:dyDescent="0.3">
      <c r="A72" s="1012" t="s">
        <v>316</v>
      </c>
      <c r="B72" s="1014"/>
      <c r="C72" s="208">
        <f>IF(A58='ENTRADA DE DADOS'!$A$163,'ENTRADA DE DADOS'!$K$139,IF(A58='ENTRADA DE DADOS'!$A$164,'ENTRADA DE DADOS'!$K$139,'ENTRADA DE DADOS'!$K$138))</f>
        <v>0.5</v>
      </c>
      <c r="D72" s="777"/>
      <c r="F72" s="145">
        <f>SUM(F69:F71)</f>
        <v>0</v>
      </c>
    </row>
    <row r="73" spans="1:6" ht="15.75" thickBot="1" x14ac:dyDescent="0.3">
      <c r="A73" s="1012" t="s">
        <v>307</v>
      </c>
      <c r="B73" s="1014"/>
      <c r="C73" s="208">
        <f>'ENCAR. H.E.'!$C$56</f>
        <v>0.70530000000000004</v>
      </c>
      <c r="D73" s="777"/>
    </row>
    <row r="74" spans="1:6" ht="15.75" thickBot="1" x14ac:dyDescent="0.3">
      <c r="A74" s="1027"/>
      <c r="B74" s="1027"/>
      <c r="C74" s="1027"/>
      <c r="D74" s="1027"/>
      <c r="E74" s="1027"/>
      <c r="F74" s="1027"/>
    </row>
    <row r="75" spans="1:6" ht="15.75" thickBot="1" x14ac:dyDescent="0.3">
      <c r="A75" s="1022" t="str">
        <f>$A$3</f>
        <v>QUADRO - RESUMO DO CUSTO POR CATEGORIA TRABALHISTA - POSTOS DE APOIO ADMNISTRATIVO - ESTADO DO SÃO PAULO</v>
      </c>
      <c r="B75" s="1023"/>
      <c r="C75" s="1023"/>
      <c r="D75" s="1023"/>
      <c r="E75" s="1023"/>
      <c r="F75" s="1024"/>
    </row>
    <row r="76" spans="1:6" ht="15.75" customHeight="1" thickBot="1" x14ac:dyDescent="0.3">
      <c r="A76" s="1033" t="str">
        <f>B280</f>
        <v>Copeira - 100 horas</v>
      </c>
      <c r="B76" s="1034"/>
      <c r="C76" s="196">
        <f>IF(A76='ENTRADA DE DADOS'!$A$101,220,VLOOKUP(A76,'ENTRADA DE DADOS'!$A$87:$B$114,2,0))</f>
        <v>100</v>
      </c>
      <c r="E76" s="198" t="s">
        <v>280</v>
      </c>
      <c r="F76" s="141">
        <f>C80</f>
        <v>0</v>
      </c>
    </row>
    <row r="77" spans="1:6" ht="15.75" customHeight="1" thickBot="1" x14ac:dyDescent="0.3">
      <c r="A77" s="1025" t="s">
        <v>277</v>
      </c>
      <c r="B77" s="1026"/>
      <c r="C77" s="197" t="s">
        <v>278</v>
      </c>
      <c r="E77" s="199" t="s">
        <v>283</v>
      </c>
      <c r="F77" s="143">
        <f>F76+C81</f>
        <v>0</v>
      </c>
    </row>
    <row r="78" spans="1:6" ht="15.75" thickBot="1" x14ac:dyDescent="0.3">
      <c r="A78" s="92" t="s">
        <v>279</v>
      </c>
      <c r="B78" s="772" t="str">
        <f>CONCATENATE("Módulo 1 - Composição da Remuneração - ",B280)</f>
        <v>Módulo 1 - Composição da Remuneração - Copeira - 100 horas</v>
      </c>
      <c r="C78" s="136">
        <f>VLOOKUP(A76,'ENTRADA DE DADOS'!$A$87:$L$115,12,0)</f>
        <v>0</v>
      </c>
      <c r="E78" s="201" t="s">
        <v>286</v>
      </c>
      <c r="F78" s="145">
        <f>C80+C81+C82</f>
        <v>0</v>
      </c>
    </row>
    <row r="79" spans="1:6" ht="15.75" thickBot="1" x14ac:dyDescent="0.3">
      <c r="A79" s="137" t="s">
        <v>281</v>
      </c>
      <c r="B79" s="771" t="s">
        <v>282</v>
      </c>
      <c r="C79" s="200">
        <f>C78*C91</f>
        <v>0</v>
      </c>
      <c r="E79" s="209">
        <f>'ENTRADA DE DADOS'!$H$172</f>
        <v>0</v>
      </c>
      <c r="F79" s="151" t="s">
        <v>288</v>
      </c>
    </row>
    <row r="80" spans="1:6" ht="15.75" customHeight="1" thickBot="1" x14ac:dyDescent="0.3">
      <c r="A80" s="1020" t="s">
        <v>295</v>
      </c>
      <c r="B80" s="1021"/>
      <c r="C80" s="202">
        <f>SUM(C78:C79)</f>
        <v>0</v>
      </c>
      <c r="E80" s="203">
        <f>'ENTRADA DE DADOS'!$H$173</f>
        <v>0</v>
      </c>
      <c r="F80" s="150" t="s">
        <v>289</v>
      </c>
    </row>
    <row r="81" spans="1:6" ht="15.75" thickBot="1" x14ac:dyDescent="0.3">
      <c r="A81" s="156" t="s">
        <v>297</v>
      </c>
      <c r="B81" s="772" t="str">
        <f>'POSTOS APOIO'!$B$17</f>
        <v>Módulo 6 - Custos Indiretos - CALCULADO 0%</v>
      </c>
      <c r="C81" s="204">
        <f>C80*E79</f>
        <v>0</v>
      </c>
      <c r="E81" s="209">
        <f>'ENTRADA DE DADOS'!$H$176</f>
        <v>0.05</v>
      </c>
      <c r="F81" s="151" t="s">
        <v>290</v>
      </c>
    </row>
    <row r="82" spans="1:6" ht="15.75" thickBot="1" x14ac:dyDescent="0.3">
      <c r="A82" s="157" t="s">
        <v>297</v>
      </c>
      <c r="B82" s="138" t="str">
        <f>CONCATENATE("Módulo 6 - Lucro - média elaborada pela CGU ",E80*100,"%")</f>
        <v>Módulo 6 - Lucro - média elaborada pela CGU 0%</v>
      </c>
      <c r="C82" s="205">
        <f>F77*E80</f>
        <v>0</v>
      </c>
      <c r="E82" s="203">
        <f>'ENTRADA DE DADOS'!$H$174</f>
        <v>0</v>
      </c>
      <c r="F82" s="150" t="s">
        <v>291</v>
      </c>
    </row>
    <row r="83" spans="1:6" ht="15.75" thickBot="1" x14ac:dyDescent="0.3">
      <c r="A83" s="156" t="s">
        <v>297</v>
      </c>
      <c r="B83" s="772" t="s">
        <v>300</v>
      </c>
      <c r="C83" s="204">
        <f>F86*E81</f>
        <v>0</v>
      </c>
      <c r="E83" s="209">
        <f>'ENTRADA DE DADOS'!$H$175</f>
        <v>0</v>
      </c>
      <c r="F83" s="151" t="s">
        <v>292</v>
      </c>
    </row>
    <row r="84" spans="1:6" ht="15.75" thickBot="1" x14ac:dyDescent="0.3">
      <c r="A84" s="157" t="s">
        <v>297</v>
      </c>
      <c r="B84" s="138" t="s">
        <v>317</v>
      </c>
      <c r="C84" s="205">
        <f>F86*E82</f>
        <v>0</v>
      </c>
      <c r="E84" s="203">
        <f>SUM(E82:E83)</f>
        <v>0</v>
      </c>
      <c r="F84" s="150" t="s">
        <v>294</v>
      </c>
    </row>
    <row r="85" spans="1:6" ht="15.75" thickBot="1" x14ac:dyDescent="0.3">
      <c r="A85" s="156" t="s">
        <v>297</v>
      </c>
      <c r="B85" s="772" t="s">
        <v>318</v>
      </c>
      <c r="C85" s="204">
        <f>F86*E83</f>
        <v>0</v>
      </c>
      <c r="E85" s="698">
        <f>1-((SUM(E81:E83))/1)</f>
        <v>0.95</v>
      </c>
      <c r="F85" s="151" t="s">
        <v>296</v>
      </c>
    </row>
    <row r="86" spans="1:6" ht="15.75" customHeight="1" thickBot="1" x14ac:dyDescent="0.3">
      <c r="A86" s="1020" t="s">
        <v>315</v>
      </c>
      <c r="B86" s="1021" t="s">
        <v>304</v>
      </c>
      <c r="C86" s="202">
        <f>SUM(C83:C85)</f>
        <v>0</v>
      </c>
      <c r="E86" s="210" t="s">
        <v>298</v>
      </c>
      <c r="F86" s="699">
        <f>F78/E85</f>
        <v>0</v>
      </c>
    </row>
    <row r="87" spans="1:6" ht="15.75" customHeight="1" thickBot="1" x14ac:dyDescent="0.3">
      <c r="A87" s="1028" t="s">
        <v>305</v>
      </c>
      <c r="B87" s="1029"/>
      <c r="C87" s="206">
        <f>IF('ENTRADA DE DADOS'!D5="",0,IF('ENTRADA DE DADOS'!D5="Prestação de serviços de  limpeza, controle de pragas e jardinagem",0,IF(C78=0,0,ROUND(F78+C86,2))))</f>
        <v>0</v>
      </c>
      <c r="E87" s="211" t="s">
        <v>301</v>
      </c>
      <c r="F87" s="141">
        <f>(((C80+C81+C82)/(1-(E81+E84)))*E81)</f>
        <v>0</v>
      </c>
    </row>
    <row r="88" spans="1:6" ht="15" customHeight="1" thickBot="1" x14ac:dyDescent="0.3">
      <c r="A88" s="1028" t="str">
        <f>CONCATENATE("Custo da Hora Extra 75% para serviços suplementares de segunda a sexta-feira - ",C76," horas")</f>
        <v>Custo da Hora Extra 75% para serviços suplementares de segunda a sexta-feira - 100 horas</v>
      </c>
      <c r="B88" s="1029"/>
      <c r="C88" s="207">
        <f>ROUND((C87/C76)*(1+C90),2)</f>
        <v>0</v>
      </c>
      <c r="E88" s="212" t="s">
        <v>291</v>
      </c>
      <c r="F88" s="188">
        <f>(((C80+C81+C82)/(1-(E81+E84)))*E82)</f>
        <v>0</v>
      </c>
    </row>
    <row r="89" spans="1:6" ht="15.75" thickBot="1" x14ac:dyDescent="0.3">
      <c r="A89" s="1030"/>
      <c r="B89" s="1031"/>
      <c r="C89" s="1032"/>
      <c r="E89" s="211" t="s">
        <v>292</v>
      </c>
      <c r="F89" s="141">
        <f>(((C80+C81+C82)/(1-(E81+E84)))*7.6%)</f>
        <v>0</v>
      </c>
    </row>
    <row r="90" spans="1:6" ht="15.75" thickBot="1" x14ac:dyDescent="0.3">
      <c r="A90" s="1012" t="s">
        <v>316</v>
      </c>
      <c r="B90" s="1014"/>
      <c r="C90" s="208">
        <f>IF(A76='ENTRADA DE DADOS'!$A$163,'ENTRADA DE DADOS'!$K$139,IF(A76='ENTRADA DE DADOS'!$A$164,'ENTRADA DE DADOS'!$K$139,'ENTRADA DE DADOS'!$K$138))</f>
        <v>0.5</v>
      </c>
      <c r="D90" s="777"/>
      <c r="F90" s="145">
        <f>SUM(F87:F89)</f>
        <v>0</v>
      </c>
    </row>
    <row r="91" spans="1:6" ht="15.75" thickBot="1" x14ac:dyDescent="0.3">
      <c r="A91" s="1012" t="s">
        <v>307</v>
      </c>
      <c r="B91" s="1014"/>
      <c r="C91" s="208">
        <f>'ENCAR. H.E.'!$C$56</f>
        <v>0.70530000000000004</v>
      </c>
      <c r="D91" s="777"/>
    </row>
    <row r="92" spans="1:6" ht="15.75" thickBot="1" x14ac:dyDescent="0.3">
      <c r="A92" s="1027"/>
      <c r="B92" s="1027"/>
      <c r="C92" s="1027"/>
      <c r="D92" s="1027"/>
      <c r="E92" s="1027"/>
      <c r="F92" s="1027"/>
    </row>
    <row r="93" spans="1:6" ht="15.75" thickBot="1" x14ac:dyDescent="0.3">
      <c r="A93" s="1022" t="str">
        <f>$A$3</f>
        <v>QUADRO - RESUMO DO CUSTO POR CATEGORIA TRABALHISTA - POSTOS DE APOIO ADMNISTRATIVO - ESTADO DO SÃO PAULO</v>
      </c>
      <c r="B93" s="1023"/>
      <c r="C93" s="1023"/>
      <c r="D93" s="1023"/>
      <c r="E93" s="1023"/>
      <c r="F93" s="1024"/>
    </row>
    <row r="94" spans="1:6" ht="15.75" customHeight="1" thickBot="1" x14ac:dyDescent="0.3">
      <c r="A94" s="1033" t="str">
        <f>B305</f>
        <v>Garagista - 220 horas</v>
      </c>
      <c r="B94" s="1034"/>
      <c r="C94" s="196">
        <f>IF(A94='ENTRADA DE DADOS'!$A$101,220,VLOOKUP(A94,'ENTRADA DE DADOS'!$A$87:$B$114,2,0))</f>
        <v>220</v>
      </c>
      <c r="E94" s="198" t="s">
        <v>280</v>
      </c>
      <c r="F94" s="141">
        <f>C98</f>
        <v>0</v>
      </c>
    </row>
    <row r="95" spans="1:6" ht="15.75" customHeight="1" thickBot="1" x14ac:dyDescent="0.3">
      <c r="A95" s="1025" t="s">
        <v>277</v>
      </c>
      <c r="B95" s="1026"/>
      <c r="C95" s="197" t="s">
        <v>278</v>
      </c>
      <c r="E95" s="199" t="s">
        <v>283</v>
      </c>
      <c r="F95" s="143">
        <f>F94+C99</f>
        <v>0</v>
      </c>
    </row>
    <row r="96" spans="1:6" ht="15.75" thickBot="1" x14ac:dyDescent="0.3">
      <c r="A96" s="92" t="s">
        <v>279</v>
      </c>
      <c r="B96" s="772" t="str">
        <f>CONCATENATE("Módulo 1 - Composição da Remuneração - ",B281)</f>
        <v>Módulo 1 - Composição da Remuneração - Garagista - 220 horas</v>
      </c>
      <c r="C96" s="136">
        <f>VLOOKUP(A94,'ENTRADA DE DADOS'!$A$87:$L$115,12,0)</f>
        <v>0</v>
      </c>
      <c r="E96" s="201" t="s">
        <v>286</v>
      </c>
      <c r="F96" s="145">
        <f>C98+C99+C100</f>
        <v>0</v>
      </c>
    </row>
    <row r="97" spans="1:6" ht="15.75" thickBot="1" x14ac:dyDescent="0.3">
      <c r="A97" s="137" t="s">
        <v>281</v>
      </c>
      <c r="B97" s="771" t="s">
        <v>282</v>
      </c>
      <c r="C97" s="200">
        <f>C96*C109</f>
        <v>0</v>
      </c>
      <c r="E97" s="209">
        <f>'ENTRADA DE DADOS'!$H$172</f>
        <v>0</v>
      </c>
      <c r="F97" s="151" t="s">
        <v>288</v>
      </c>
    </row>
    <row r="98" spans="1:6" ht="15.75" customHeight="1" thickBot="1" x14ac:dyDescent="0.3">
      <c r="A98" s="1020" t="s">
        <v>295</v>
      </c>
      <c r="B98" s="1021"/>
      <c r="C98" s="202">
        <f>SUM(C96:C97)</f>
        <v>0</v>
      </c>
      <c r="E98" s="203">
        <f>'ENTRADA DE DADOS'!$H$173</f>
        <v>0</v>
      </c>
      <c r="F98" s="150" t="s">
        <v>289</v>
      </c>
    </row>
    <row r="99" spans="1:6" ht="15.75" thickBot="1" x14ac:dyDescent="0.3">
      <c r="A99" s="156" t="s">
        <v>297</v>
      </c>
      <c r="B99" s="772" t="s">
        <v>319</v>
      </c>
      <c r="C99" s="204">
        <f>C98*E97</f>
        <v>0</v>
      </c>
      <c r="E99" s="209">
        <f>'ENTRADA DE DADOS'!$H$176</f>
        <v>0.05</v>
      </c>
      <c r="F99" s="151" t="s">
        <v>290</v>
      </c>
    </row>
    <row r="100" spans="1:6" ht="15.75" thickBot="1" x14ac:dyDescent="0.3">
      <c r="A100" s="157" t="s">
        <v>297</v>
      </c>
      <c r="B100" s="138" t="str">
        <f>CONCATENATE("Módulo 6 - Lucro - média elaborada pela CGU ",E98*100,"%")</f>
        <v>Módulo 6 - Lucro - média elaborada pela CGU 0%</v>
      </c>
      <c r="C100" s="205">
        <f>F95*E98</f>
        <v>0</v>
      </c>
      <c r="E100" s="203">
        <f>'ENTRADA DE DADOS'!$H$174</f>
        <v>0</v>
      </c>
      <c r="F100" s="150" t="s">
        <v>291</v>
      </c>
    </row>
    <row r="101" spans="1:6" ht="15.75" thickBot="1" x14ac:dyDescent="0.3">
      <c r="A101" s="156" t="s">
        <v>297</v>
      </c>
      <c r="B101" s="772" t="s">
        <v>300</v>
      </c>
      <c r="C101" s="204">
        <f>F104*E99</f>
        <v>0</v>
      </c>
      <c r="E101" s="209">
        <f>'ENTRADA DE DADOS'!$H$175</f>
        <v>0</v>
      </c>
      <c r="F101" s="151" t="s">
        <v>292</v>
      </c>
    </row>
    <row r="102" spans="1:6" ht="15.75" thickBot="1" x14ac:dyDescent="0.3">
      <c r="A102" s="157" t="s">
        <v>297</v>
      </c>
      <c r="B102" s="138" t="s">
        <v>302</v>
      </c>
      <c r="C102" s="205">
        <f>F104*E100</f>
        <v>0</v>
      </c>
      <c r="E102" s="203">
        <f>SUM(E100:E101)</f>
        <v>0</v>
      </c>
      <c r="F102" s="150" t="s">
        <v>294</v>
      </c>
    </row>
    <row r="103" spans="1:6" ht="15.75" thickBot="1" x14ac:dyDescent="0.3">
      <c r="A103" s="156" t="s">
        <v>297</v>
      </c>
      <c r="B103" s="772" t="s">
        <v>303</v>
      </c>
      <c r="C103" s="204">
        <f>F104*E101</f>
        <v>0</v>
      </c>
      <c r="E103" s="698">
        <f>1-((SUM(E99:E101))/1)</f>
        <v>0.95</v>
      </c>
      <c r="F103" s="151" t="s">
        <v>296</v>
      </c>
    </row>
    <row r="104" spans="1:6" ht="15.75" customHeight="1" thickBot="1" x14ac:dyDescent="0.3">
      <c r="A104" s="1020" t="s">
        <v>315</v>
      </c>
      <c r="B104" s="1021" t="s">
        <v>304</v>
      </c>
      <c r="C104" s="202">
        <f>SUM(C101:C103)</f>
        <v>0</v>
      </c>
      <c r="E104" s="210" t="s">
        <v>298</v>
      </c>
      <c r="F104" s="699">
        <f>F96/E103</f>
        <v>0</v>
      </c>
    </row>
    <row r="105" spans="1:6" ht="15.75" customHeight="1" thickBot="1" x14ac:dyDescent="0.3">
      <c r="A105" s="1028" t="s">
        <v>305</v>
      </c>
      <c r="B105" s="1029"/>
      <c r="C105" s="206">
        <f>IF('ENTRADA DE DADOS'!D5="",0,IF('ENTRADA DE DADOS'!D5="Prestação de serviços de  limpeza, controle de pragas e jardinagem",0,IF(C96=0,0,ROUND(F96+C104,2))))</f>
        <v>0</v>
      </c>
      <c r="E105" s="211" t="s">
        <v>301</v>
      </c>
      <c r="F105" s="141">
        <f>(((C98+C99+C100)/(1-(E99+E102)))*E99)</f>
        <v>0</v>
      </c>
    </row>
    <row r="106" spans="1:6" ht="15" customHeight="1" thickBot="1" x14ac:dyDescent="0.3">
      <c r="A106" s="1028" t="str">
        <f>CONCATENATE("Custo da Hora Extra 75% para serviços suplementares de segunda a sexta-feira - ",C94," horas")</f>
        <v>Custo da Hora Extra 75% para serviços suplementares de segunda a sexta-feira - 220 horas</v>
      </c>
      <c r="B106" s="1029"/>
      <c r="C106" s="207">
        <f>ROUND((C105/C94)*(1+C108),2)</f>
        <v>0</v>
      </c>
      <c r="E106" s="212" t="s">
        <v>291</v>
      </c>
      <c r="F106" s="188">
        <f>(((C98+C99+C100)/(1-(E99+E102)))*E100)</f>
        <v>0</v>
      </c>
    </row>
    <row r="107" spans="1:6" ht="15.75" thickBot="1" x14ac:dyDescent="0.3">
      <c r="A107" s="1030"/>
      <c r="B107" s="1031"/>
      <c r="C107" s="1032"/>
      <c r="E107" s="211" t="s">
        <v>292</v>
      </c>
      <c r="F107" s="141">
        <f>(((C98+C99+C100)/(1-(E99+E102)))*7.6%)</f>
        <v>0</v>
      </c>
    </row>
    <row r="108" spans="1:6" ht="15.75" thickBot="1" x14ac:dyDescent="0.3">
      <c r="A108" s="1012" t="s">
        <v>316</v>
      </c>
      <c r="B108" s="1014"/>
      <c r="C108" s="208">
        <f>IF(A94='ENTRADA DE DADOS'!$A$163,'ENTRADA DE DADOS'!$K$139,IF(A94='ENTRADA DE DADOS'!$A$164,'ENTRADA DE DADOS'!$K$139,'ENTRADA DE DADOS'!$K$138))</f>
        <v>0.5</v>
      </c>
      <c r="D108" s="777"/>
      <c r="F108" s="145">
        <f>SUM(F105:F107)</f>
        <v>0</v>
      </c>
    </row>
    <row r="109" spans="1:6" ht="15.75" thickBot="1" x14ac:dyDescent="0.3">
      <c r="A109" s="1012" t="s">
        <v>307</v>
      </c>
      <c r="B109" s="1014"/>
      <c r="C109" s="208">
        <f>'ENCAR. H.E.'!$C$56</f>
        <v>0.70530000000000004</v>
      </c>
      <c r="D109" s="777"/>
    </row>
    <row r="110" spans="1:6" ht="15.75" thickBot="1" x14ac:dyDescent="0.3">
      <c r="A110" s="1027"/>
      <c r="B110" s="1027"/>
      <c r="C110" s="1027"/>
      <c r="D110" s="1027"/>
      <c r="E110" s="1027"/>
      <c r="F110" s="1027"/>
    </row>
    <row r="111" spans="1:6" ht="15.75" thickBot="1" x14ac:dyDescent="0.3">
      <c r="A111" s="1022" t="str">
        <f>$A$3</f>
        <v>QUADRO - RESUMO DO CUSTO POR CATEGORIA TRABALHISTA - POSTOS DE APOIO ADMNISTRATIVO - ESTADO DO SÃO PAULO</v>
      </c>
      <c r="B111" s="1023"/>
      <c r="C111" s="1023"/>
      <c r="D111" s="1023"/>
      <c r="E111" s="1023"/>
      <c r="F111" s="1024"/>
    </row>
    <row r="112" spans="1:6" ht="15.75" customHeight="1" thickBot="1" x14ac:dyDescent="0.3">
      <c r="A112" s="1033" t="str">
        <f>B306</f>
        <v>Operador de Reprografia - 220 horas</v>
      </c>
      <c r="B112" s="1034"/>
      <c r="C112" s="196">
        <f>IF(A112='ENTRADA DE DADOS'!$A$101,220,VLOOKUP(A112,'ENTRADA DE DADOS'!$A$87:$B$114,2,0))</f>
        <v>220</v>
      </c>
      <c r="E112" s="198" t="s">
        <v>280</v>
      </c>
      <c r="F112" s="141">
        <f>C116</f>
        <v>0</v>
      </c>
    </row>
    <row r="113" spans="1:6" ht="15.75" customHeight="1" thickBot="1" x14ac:dyDescent="0.3">
      <c r="A113" s="1025" t="s">
        <v>277</v>
      </c>
      <c r="B113" s="1026"/>
      <c r="C113" s="197" t="s">
        <v>278</v>
      </c>
      <c r="E113" s="199" t="s">
        <v>283</v>
      </c>
      <c r="F113" s="143">
        <f>F112+C117</f>
        <v>0</v>
      </c>
    </row>
    <row r="114" spans="1:6" ht="15.75" thickBot="1" x14ac:dyDescent="0.3">
      <c r="A114" s="92" t="s">
        <v>279</v>
      </c>
      <c r="B114" s="772" t="str">
        <f>CONCATENATE("Módulo 1 - Composição da Remuneração - ",B282)</f>
        <v>Módulo 1 - Composição da Remuneração - Operador de Reprografia - 220 horas</v>
      </c>
      <c r="C114" s="136">
        <f>VLOOKUP(A112,'ENTRADA DE DADOS'!$A$87:$L$115,12,0)</f>
        <v>0</v>
      </c>
      <c r="E114" s="201" t="s">
        <v>286</v>
      </c>
      <c r="F114" s="145">
        <f>C116+C117+C118</f>
        <v>0</v>
      </c>
    </row>
    <row r="115" spans="1:6" ht="15.75" thickBot="1" x14ac:dyDescent="0.3">
      <c r="A115" s="137" t="s">
        <v>281</v>
      </c>
      <c r="B115" s="771" t="s">
        <v>282</v>
      </c>
      <c r="C115" s="200">
        <f>C114*C127</f>
        <v>0</v>
      </c>
      <c r="E115" s="209">
        <f>'ENTRADA DE DADOS'!$H$172</f>
        <v>0</v>
      </c>
      <c r="F115" s="151" t="s">
        <v>288</v>
      </c>
    </row>
    <row r="116" spans="1:6" ht="15.75" customHeight="1" thickBot="1" x14ac:dyDescent="0.3">
      <c r="A116" s="1020" t="s">
        <v>295</v>
      </c>
      <c r="B116" s="1021"/>
      <c r="C116" s="202">
        <f>SUM(C114:C115)</f>
        <v>0</v>
      </c>
      <c r="E116" s="203">
        <f>'ENTRADA DE DADOS'!$H$173</f>
        <v>0</v>
      </c>
      <c r="F116" s="150" t="s">
        <v>289</v>
      </c>
    </row>
    <row r="117" spans="1:6" ht="15.75" thickBot="1" x14ac:dyDescent="0.3">
      <c r="A117" s="156" t="s">
        <v>297</v>
      </c>
      <c r="B117" s="772" t="str">
        <f>'POSTOS APOIO'!$B$17</f>
        <v>Módulo 6 - Custos Indiretos - CALCULADO 0%</v>
      </c>
      <c r="C117" s="204">
        <f>C116*E115</f>
        <v>0</v>
      </c>
      <c r="E117" s="209">
        <f>'ENTRADA DE DADOS'!$H$176</f>
        <v>0.05</v>
      </c>
      <c r="F117" s="151" t="s">
        <v>290</v>
      </c>
    </row>
    <row r="118" spans="1:6" ht="15.75" thickBot="1" x14ac:dyDescent="0.3">
      <c r="A118" s="157" t="s">
        <v>297</v>
      </c>
      <c r="B118" s="138" t="str">
        <f>CONCATENATE("Módulo 6 - Lucro - média elaborada pela CGU ",E116*100,"%")</f>
        <v>Módulo 6 - Lucro - média elaborada pela CGU 0%</v>
      </c>
      <c r="C118" s="205">
        <f>F113*E116</f>
        <v>0</v>
      </c>
      <c r="E118" s="203">
        <f>'ENTRADA DE DADOS'!$H$174</f>
        <v>0</v>
      </c>
      <c r="F118" s="150" t="s">
        <v>291</v>
      </c>
    </row>
    <row r="119" spans="1:6" ht="15.75" thickBot="1" x14ac:dyDescent="0.3">
      <c r="A119" s="156" t="s">
        <v>297</v>
      </c>
      <c r="B119" s="772" t="s">
        <v>300</v>
      </c>
      <c r="C119" s="204">
        <f>F122*E117</f>
        <v>0</v>
      </c>
      <c r="E119" s="209">
        <f>'ENTRADA DE DADOS'!$H$175</f>
        <v>0</v>
      </c>
      <c r="F119" s="151" t="s">
        <v>292</v>
      </c>
    </row>
    <row r="120" spans="1:6" ht="15.75" thickBot="1" x14ac:dyDescent="0.3">
      <c r="A120" s="157" t="s">
        <v>297</v>
      </c>
      <c r="B120" s="138" t="s">
        <v>302</v>
      </c>
      <c r="C120" s="205">
        <f>F122*E118</f>
        <v>0</v>
      </c>
      <c r="E120" s="203">
        <f>SUM(E118:E119)</f>
        <v>0</v>
      </c>
      <c r="F120" s="150" t="s">
        <v>294</v>
      </c>
    </row>
    <row r="121" spans="1:6" ht="15.75" thickBot="1" x14ac:dyDescent="0.3">
      <c r="A121" s="156" t="s">
        <v>297</v>
      </c>
      <c r="B121" s="772" t="s">
        <v>303</v>
      </c>
      <c r="C121" s="204">
        <f>F122*E119</f>
        <v>0</v>
      </c>
      <c r="E121" s="698">
        <f>1-((SUM(E117:E119))/1)</f>
        <v>0.95</v>
      </c>
      <c r="F121" s="151" t="s">
        <v>296</v>
      </c>
    </row>
    <row r="122" spans="1:6" ht="15.75" customHeight="1" thickBot="1" x14ac:dyDescent="0.3">
      <c r="A122" s="1020" t="s">
        <v>315</v>
      </c>
      <c r="B122" s="1021" t="s">
        <v>304</v>
      </c>
      <c r="C122" s="202">
        <f>SUM(C119:C121)</f>
        <v>0</v>
      </c>
      <c r="E122" s="210" t="s">
        <v>298</v>
      </c>
      <c r="F122" s="699">
        <f>F114/E121</f>
        <v>0</v>
      </c>
    </row>
    <row r="123" spans="1:6" ht="15.75" customHeight="1" thickBot="1" x14ac:dyDescent="0.3">
      <c r="A123" s="1028" t="s">
        <v>305</v>
      </c>
      <c r="B123" s="1029"/>
      <c r="C123" s="206">
        <f>IF('ENTRADA DE DADOS'!D5="",0,IF('ENTRADA DE DADOS'!D5="Prestação de serviços de  limpeza, controle de pragas e jardinagem",0,IF(C114=0,0,ROUND(F114+C122,2))))</f>
        <v>0</v>
      </c>
      <c r="E123" s="211" t="s">
        <v>301</v>
      </c>
      <c r="F123" s="141">
        <f>(((C116+C117+C118)/(1-(E117+E120)))*E117)</f>
        <v>0</v>
      </c>
    </row>
    <row r="124" spans="1:6" ht="15" customHeight="1" thickBot="1" x14ac:dyDescent="0.3">
      <c r="A124" s="1028" t="str">
        <f>CONCATENATE("Custo da Hora Extra 75% para serviços suplementares de segunda a sexta-feira - ",C112," horas")</f>
        <v>Custo da Hora Extra 75% para serviços suplementares de segunda a sexta-feira - 220 horas</v>
      </c>
      <c r="B124" s="1029"/>
      <c r="C124" s="207">
        <f>ROUND((C123/C112)*(1+C126),2)</f>
        <v>0</v>
      </c>
      <c r="E124" s="212" t="s">
        <v>291</v>
      </c>
      <c r="F124" s="188">
        <f>(((C116+C117+C118)/(1-(E117+E120)))*E118)</f>
        <v>0</v>
      </c>
    </row>
    <row r="125" spans="1:6" ht="15.75" thickBot="1" x14ac:dyDescent="0.3">
      <c r="A125" s="1030"/>
      <c r="B125" s="1031"/>
      <c r="C125" s="1032"/>
      <c r="E125" s="211" t="s">
        <v>292</v>
      </c>
      <c r="F125" s="141">
        <f>(((C116+C117+C118)/(1-(E117+E120)))*7.6%)</f>
        <v>0</v>
      </c>
    </row>
    <row r="126" spans="1:6" ht="15.75" thickBot="1" x14ac:dyDescent="0.3">
      <c r="A126" s="1012" t="s">
        <v>316</v>
      </c>
      <c r="B126" s="1014"/>
      <c r="C126" s="208">
        <f>IF(A112='ENTRADA DE DADOS'!$A$163,'ENTRADA DE DADOS'!$K$139,IF(A112='ENTRADA DE DADOS'!$A$164,'ENTRADA DE DADOS'!$K$139,'ENTRADA DE DADOS'!$K$138))</f>
        <v>0.5</v>
      </c>
      <c r="D126" s="777"/>
      <c r="F126" s="145">
        <f>SUM(F123:F125)</f>
        <v>0</v>
      </c>
    </row>
    <row r="127" spans="1:6" ht="15.75" thickBot="1" x14ac:dyDescent="0.3">
      <c r="A127" s="1012" t="s">
        <v>307</v>
      </c>
      <c r="B127" s="1014"/>
      <c r="C127" s="208">
        <f>'ENCAR. H.E.'!$C$56</f>
        <v>0.70530000000000004</v>
      </c>
      <c r="D127" s="777"/>
    </row>
    <row r="128" spans="1:6" ht="15.75" thickBot="1" x14ac:dyDescent="0.3">
      <c r="A128" s="1027"/>
      <c r="B128" s="1027"/>
      <c r="C128" s="1027"/>
      <c r="D128" s="1027"/>
      <c r="E128" s="1027"/>
      <c r="F128" s="1027"/>
    </row>
    <row r="129" spans="1:6" ht="15.75" thickBot="1" x14ac:dyDescent="0.3">
      <c r="A129" s="1022" t="str">
        <f>$A$3</f>
        <v>QUADRO - RESUMO DO CUSTO POR CATEGORIA TRABALHISTA - POSTOS DE APOIO ADMNISTRATIVO - ESTADO DO SÃO PAULO</v>
      </c>
      <c r="B129" s="1023"/>
      <c r="C129" s="1023"/>
      <c r="D129" s="1023"/>
      <c r="E129" s="1023"/>
      <c r="F129" s="1024"/>
    </row>
    <row r="130" spans="1:6" ht="15.75" customHeight="1" thickBot="1" x14ac:dyDescent="0.3">
      <c r="A130" s="1033" t="str">
        <f>B283</f>
        <v>Porteiro - 220 horas</v>
      </c>
      <c r="B130" s="1034"/>
      <c r="C130" s="196">
        <f>IF(A130='ENTRADA DE DADOS'!$A$101,220,VLOOKUP(A130,'ENTRADA DE DADOS'!$A$87:$B$114,2,0))</f>
        <v>220</v>
      </c>
      <c r="E130" s="198" t="s">
        <v>280</v>
      </c>
      <c r="F130" s="141">
        <f>C134</f>
        <v>0</v>
      </c>
    </row>
    <row r="131" spans="1:6" ht="15.75" customHeight="1" thickBot="1" x14ac:dyDescent="0.3">
      <c r="A131" s="1025" t="s">
        <v>277</v>
      </c>
      <c r="B131" s="1026"/>
      <c r="C131" s="197" t="s">
        <v>278</v>
      </c>
      <c r="E131" s="199" t="s">
        <v>283</v>
      </c>
      <c r="F131" s="143">
        <f>F130+C135</f>
        <v>0</v>
      </c>
    </row>
    <row r="132" spans="1:6" ht="15.75" thickBot="1" x14ac:dyDescent="0.3">
      <c r="A132" s="92" t="s">
        <v>279</v>
      </c>
      <c r="B132" s="772" t="str">
        <f>CONCATENATE("Módulo 1 - Composição da Remuneração - ",B283)</f>
        <v>Módulo 1 - Composição da Remuneração - Porteiro - 220 horas</v>
      </c>
      <c r="C132" s="136">
        <f>VLOOKUP(A130,'ENTRADA DE DADOS'!$A$87:$L$115,12,0)</f>
        <v>0</v>
      </c>
      <c r="E132" s="201" t="s">
        <v>286</v>
      </c>
      <c r="F132" s="145">
        <f>C134+C135+C136</f>
        <v>0</v>
      </c>
    </row>
    <row r="133" spans="1:6" ht="15.75" thickBot="1" x14ac:dyDescent="0.3">
      <c r="A133" s="137" t="s">
        <v>281</v>
      </c>
      <c r="B133" s="771" t="s">
        <v>282</v>
      </c>
      <c r="C133" s="200">
        <f>C132*C145</f>
        <v>0</v>
      </c>
      <c r="E133" s="209">
        <f>'ENTRADA DE DADOS'!$H$172</f>
        <v>0</v>
      </c>
      <c r="F133" s="151" t="s">
        <v>288</v>
      </c>
    </row>
    <row r="134" spans="1:6" ht="15.75" customHeight="1" thickBot="1" x14ac:dyDescent="0.3">
      <c r="A134" s="1020" t="s">
        <v>295</v>
      </c>
      <c r="B134" s="1021"/>
      <c r="C134" s="202">
        <f>SUM(C132:C133)</f>
        <v>0</v>
      </c>
      <c r="E134" s="203">
        <f>'ENTRADA DE DADOS'!$H$173</f>
        <v>0</v>
      </c>
      <c r="F134" s="150" t="s">
        <v>289</v>
      </c>
    </row>
    <row r="135" spans="1:6" ht="15.75" thickBot="1" x14ac:dyDescent="0.3">
      <c r="A135" s="156" t="s">
        <v>297</v>
      </c>
      <c r="B135" s="772" t="str">
        <f>'POSTOS APOIO'!$B$17</f>
        <v>Módulo 6 - Custos Indiretos - CALCULADO 0%</v>
      </c>
      <c r="C135" s="204">
        <f>C134*E133</f>
        <v>0</v>
      </c>
      <c r="E135" s="209">
        <f>'ENTRADA DE DADOS'!$H$176</f>
        <v>0.05</v>
      </c>
      <c r="F135" s="151" t="s">
        <v>290</v>
      </c>
    </row>
    <row r="136" spans="1:6" ht="15.75" thickBot="1" x14ac:dyDescent="0.3">
      <c r="A136" s="157" t="s">
        <v>297</v>
      </c>
      <c r="B136" s="138" t="str">
        <f>CONCATENATE("Módulo 6 - Lucro - média elaborada pela CGU ",E134*100,"%")</f>
        <v>Módulo 6 - Lucro - média elaborada pela CGU 0%</v>
      </c>
      <c r="C136" s="205">
        <f>F131*E134</f>
        <v>0</v>
      </c>
      <c r="E136" s="203">
        <f>'ENTRADA DE DADOS'!$H$174</f>
        <v>0</v>
      </c>
      <c r="F136" s="150" t="s">
        <v>291</v>
      </c>
    </row>
    <row r="137" spans="1:6" ht="15.75" thickBot="1" x14ac:dyDescent="0.3">
      <c r="A137" s="156" t="s">
        <v>297</v>
      </c>
      <c r="B137" s="772" t="s">
        <v>300</v>
      </c>
      <c r="C137" s="204">
        <f>F140*E135</f>
        <v>0</v>
      </c>
      <c r="E137" s="209">
        <f>'ENTRADA DE DADOS'!$H$175</f>
        <v>0</v>
      </c>
      <c r="F137" s="151" t="s">
        <v>292</v>
      </c>
    </row>
    <row r="138" spans="1:6" ht="15.75" thickBot="1" x14ac:dyDescent="0.3">
      <c r="A138" s="157" t="s">
        <v>297</v>
      </c>
      <c r="B138" s="138" t="s">
        <v>302</v>
      </c>
      <c r="C138" s="205">
        <f>F140*E136</f>
        <v>0</v>
      </c>
      <c r="E138" s="203">
        <f>SUM(E136:E137)</f>
        <v>0</v>
      </c>
      <c r="F138" s="150" t="s">
        <v>294</v>
      </c>
    </row>
    <row r="139" spans="1:6" ht="15.75" thickBot="1" x14ac:dyDescent="0.3">
      <c r="A139" s="156" t="s">
        <v>297</v>
      </c>
      <c r="B139" s="772" t="s">
        <v>303</v>
      </c>
      <c r="C139" s="204">
        <f>F140*E137</f>
        <v>0</v>
      </c>
      <c r="E139" s="698">
        <f>1-((SUM(E135:E137))/1)</f>
        <v>0.95</v>
      </c>
      <c r="F139" s="151" t="s">
        <v>296</v>
      </c>
    </row>
    <row r="140" spans="1:6" ht="15.75" customHeight="1" thickBot="1" x14ac:dyDescent="0.3">
      <c r="A140" s="1020" t="s">
        <v>315</v>
      </c>
      <c r="B140" s="1021" t="s">
        <v>304</v>
      </c>
      <c r="C140" s="202">
        <f>SUM(C137:C139)</f>
        <v>0</v>
      </c>
      <c r="E140" s="210" t="s">
        <v>298</v>
      </c>
      <c r="F140" s="699">
        <f>F132/E139</f>
        <v>0</v>
      </c>
    </row>
    <row r="141" spans="1:6" ht="15.75" customHeight="1" thickBot="1" x14ac:dyDescent="0.3">
      <c r="A141" s="1028" t="s">
        <v>305</v>
      </c>
      <c r="B141" s="1029"/>
      <c r="C141" s="206">
        <f>IF('ENTRADA DE DADOS'!D5="",0,IF('ENTRADA DE DADOS'!D5="Prestação de serviços de  limpeza, controle de pragas e jardinagem",0,IF(C132=0,0,ROUND(F132+C140,2))))</f>
        <v>0</v>
      </c>
      <c r="E141" s="211" t="s">
        <v>301</v>
      </c>
      <c r="F141" s="141">
        <f>(((C134+C135+C136)/(1-(E135+E138)))*E135)</f>
        <v>0</v>
      </c>
    </row>
    <row r="142" spans="1:6" ht="15" customHeight="1" thickBot="1" x14ac:dyDescent="0.3">
      <c r="A142" s="1028" t="str">
        <f>CONCATENATE("Custo da Hora Extra 75% para serviços suplementares de segunda a sexta-feira - ",C130," horas")</f>
        <v>Custo da Hora Extra 75% para serviços suplementares de segunda a sexta-feira - 220 horas</v>
      </c>
      <c r="B142" s="1029"/>
      <c r="C142" s="207">
        <f>ROUND((C141/C130)*(1+C144),2)</f>
        <v>0</v>
      </c>
      <c r="E142" s="212" t="s">
        <v>291</v>
      </c>
      <c r="F142" s="188">
        <f>(((C134+C135+C136)/(1-(E135+E138)))*E136)</f>
        <v>0</v>
      </c>
    </row>
    <row r="143" spans="1:6" ht="15.75" thickBot="1" x14ac:dyDescent="0.3">
      <c r="A143" s="1030"/>
      <c r="B143" s="1031"/>
      <c r="C143" s="1032"/>
      <c r="E143" s="211" t="s">
        <v>292</v>
      </c>
      <c r="F143" s="141">
        <f>(((C134+C135+C136)/(1-(E135+E138)))*7.6%)</f>
        <v>0</v>
      </c>
    </row>
    <row r="144" spans="1:6" ht="15.75" thickBot="1" x14ac:dyDescent="0.3">
      <c r="A144" s="1012" t="s">
        <v>316</v>
      </c>
      <c r="B144" s="1014"/>
      <c r="C144" s="208">
        <f>IF(A130='ENTRADA DE DADOS'!$A$163,'ENTRADA DE DADOS'!$K$139,IF(A130='ENTRADA DE DADOS'!$A$164,'ENTRADA DE DADOS'!$K$139,'ENTRADA DE DADOS'!$K$138))</f>
        <v>0.5</v>
      </c>
      <c r="D144" s="777"/>
      <c r="F144" s="145">
        <f>SUM(F141:F143)</f>
        <v>0</v>
      </c>
    </row>
    <row r="145" spans="1:6" ht="15.75" thickBot="1" x14ac:dyDescent="0.3">
      <c r="A145" s="1012" t="s">
        <v>307</v>
      </c>
      <c r="B145" s="1014"/>
      <c r="C145" s="208">
        <f>'ENCAR. H.E.'!$C$56</f>
        <v>0.70530000000000004</v>
      </c>
      <c r="D145" s="777"/>
    </row>
    <row r="146" spans="1:6" ht="15.75" thickBot="1" x14ac:dyDescent="0.3">
      <c r="A146" s="1027"/>
      <c r="B146" s="1027"/>
      <c r="C146" s="1027"/>
      <c r="D146" s="1027"/>
      <c r="E146" s="1027"/>
      <c r="F146" s="1027"/>
    </row>
    <row r="147" spans="1:6" ht="15.75" thickBot="1" x14ac:dyDescent="0.3">
      <c r="A147" s="1022" t="str">
        <f>$A$3</f>
        <v>QUADRO - RESUMO DO CUSTO POR CATEGORIA TRABALHISTA - POSTOS DE APOIO ADMNISTRATIVO - ESTADO DO SÃO PAULO</v>
      </c>
      <c r="B147" s="1023"/>
      <c r="C147" s="1023"/>
      <c r="D147" s="1023"/>
      <c r="E147" s="1023"/>
      <c r="F147" s="1024"/>
    </row>
    <row r="148" spans="1:6" ht="15.75" customHeight="1" thickBot="1" x14ac:dyDescent="0.3">
      <c r="A148" s="1033" t="str">
        <f>B284</f>
        <v>Porteiro 150 horas</v>
      </c>
      <c r="B148" s="1034"/>
      <c r="C148" s="196">
        <f>IF(A148='ENTRADA DE DADOS'!$A$101,220,VLOOKUP(A148,'ENTRADA DE DADOS'!$A$87:$B$114,2,0))</f>
        <v>150</v>
      </c>
      <c r="E148" s="198" t="s">
        <v>280</v>
      </c>
      <c r="F148" s="141">
        <f>C152</f>
        <v>0</v>
      </c>
    </row>
    <row r="149" spans="1:6" ht="15.75" customHeight="1" thickBot="1" x14ac:dyDescent="0.3">
      <c r="A149" s="1025" t="s">
        <v>277</v>
      </c>
      <c r="B149" s="1026"/>
      <c r="C149" s="197" t="s">
        <v>278</v>
      </c>
      <c r="E149" s="199" t="s">
        <v>283</v>
      </c>
      <c r="F149" s="143">
        <f>F148+C153</f>
        <v>0</v>
      </c>
    </row>
    <row r="150" spans="1:6" ht="15.75" thickBot="1" x14ac:dyDescent="0.3">
      <c r="A150" s="92" t="s">
        <v>279</v>
      </c>
      <c r="B150" s="772" t="str">
        <f>CONCATENATE("Módulo 1 - Composição da Remuneração - ",B284)</f>
        <v>Módulo 1 - Composição da Remuneração - Porteiro 150 horas</v>
      </c>
      <c r="C150" s="136">
        <f>VLOOKUP(A148,'ENTRADA DE DADOS'!$A$87:$L$115,12,0)</f>
        <v>0</v>
      </c>
      <c r="E150" s="201" t="s">
        <v>286</v>
      </c>
      <c r="F150" s="145">
        <f>C152+C153+C154</f>
        <v>0</v>
      </c>
    </row>
    <row r="151" spans="1:6" ht="15.75" thickBot="1" x14ac:dyDescent="0.3">
      <c r="A151" s="137" t="s">
        <v>281</v>
      </c>
      <c r="B151" s="771" t="s">
        <v>282</v>
      </c>
      <c r="C151" s="200">
        <f>C150*C163</f>
        <v>0</v>
      </c>
      <c r="E151" s="209">
        <f>'ENTRADA DE DADOS'!$H$172</f>
        <v>0</v>
      </c>
      <c r="F151" s="151" t="s">
        <v>288</v>
      </c>
    </row>
    <row r="152" spans="1:6" ht="15.75" customHeight="1" thickBot="1" x14ac:dyDescent="0.3">
      <c r="A152" s="1020" t="s">
        <v>295</v>
      </c>
      <c r="B152" s="1021"/>
      <c r="C152" s="202">
        <f>SUM(C150:C151)</f>
        <v>0</v>
      </c>
      <c r="E152" s="203">
        <f>'ENTRADA DE DADOS'!$H$173</f>
        <v>0</v>
      </c>
      <c r="F152" s="150" t="s">
        <v>289</v>
      </c>
    </row>
    <row r="153" spans="1:6" ht="15.75" thickBot="1" x14ac:dyDescent="0.3">
      <c r="A153" s="156" t="s">
        <v>297</v>
      </c>
      <c r="B153" s="772" t="str">
        <f>'POSTOS APOIO'!$B$17</f>
        <v>Módulo 6 - Custos Indiretos - CALCULADO 0%</v>
      </c>
      <c r="C153" s="204">
        <f>C152*E151</f>
        <v>0</v>
      </c>
      <c r="E153" s="209">
        <f>'ENTRADA DE DADOS'!$H$176</f>
        <v>0.05</v>
      </c>
      <c r="F153" s="151" t="s">
        <v>290</v>
      </c>
    </row>
    <row r="154" spans="1:6" ht="15.75" thickBot="1" x14ac:dyDescent="0.3">
      <c r="A154" s="157" t="s">
        <v>297</v>
      </c>
      <c r="B154" s="138" t="str">
        <f>CONCATENATE("Módulo 6 - Lucro - média elaborada pela CGU ",E152*100,"%")</f>
        <v>Módulo 6 - Lucro - média elaborada pela CGU 0%</v>
      </c>
      <c r="C154" s="205">
        <f>F149*E152</f>
        <v>0</v>
      </c>
      <c r="E154" s="203">
        <f>'ENTRADA DE DADOS'!$H$174</f>
        <v>0</v>
      </c>
      <c r="F154" s="150" t="s">
        <v>291</v>
      </c>
    </row>
    <row r="155" spans="1:6" ht="15.75" thickBot="1" x14ac:dyDescent="0.3">
      <c r="A155" s="156" t="s">
        <v>297</v>
      </c>
      <c r="B155" s="772" t="s">
        <v>300</v>
      </c>
      <c r="C155" s="204">
        <f>F158*E153</f>
        <v>0</v>
      </c>
      <c r="E155" s="209">
        <f>'ENTRADA DE DADOS'!$H$175</f>
        <v>0</v>
      </c>
      <c r="F155" s="151" t="s">
        <v>292</v>
      </c>
    </row>
    <row r="156" spans="1:6" ht="15.75" thickBot="1" x14ac:dyDescent="0.3">
      <c r="A156" s="157" t="s">
        <v>297</v>
      </c>
      <c r="B156" s="138" t="s">
        <v>302</v>
      </c>
      <c r="C156" s="205">
        <f>F158*E154</f>
        <v>0</v>
      </c>
      <c r="E156" s="203">
        <f>SUM(E154:E155)</f>
        <v>0</v>
      </c>
      <c r="F156" s="150" t="s">
        <v>294</v>
      </c>
    </row>
    <row r="157" spans="1:6" ht="15.75" thickBot="1" x14ac:dyDescent="0.3">
      <c r="A157" s="156" t="s">
        <v>297</v>
      </c>
      <c r="B157" s="772" t="s">
        <v>303</v>
      </c>
      <c r="C157" s="204">
        <f>F158*E155</f>
        <v>0</v>
      </c>
      <c r="E157" s="698">
        <f>1-((SUM(E153:E155))/1)</f>
        <v>0.95</v>
      </c>
      <c r="F157" s="151" t="s">
        <v>296</v>
      </c>
    </row>
    <row r="158" spans="1:6" ht="15.75" customHeight="1" thickBot="1" x14ac:dyDescent="0.3">
      <c r="A158" s="1020" t="s">
        <v>315</v>
      </c>
      <c r="B158" s="1021" t="s">
        <v>304</v>
      </c>
      <c r="C158" s="202">
        <f>SUM(C155:C157)</f>
        <v>0</v>
      </c>
      <c r="E158" s="210" t="s">
        <v>298</v>
      </c>
      <c r="F158" s="699">
        <f>F150/E157</f>
        <v>0</v>
      </c>
    </row>
    <row r="159" spans="1:6" ht="15.75" customHeight="1" thickBot="1" x14ac:dyDescent="0.3">
      <c r="A159" s="1028" t="s">
        <v>305</v>
      </c>
      <c r="B159" s="1029"/>
      <c r="C159" s="206">
        <f>IF('ENTRADA DE DADOS'!D5="",0,IF('ENTRADA DE DADOS'!D5="Prestação de serviços de  limpeza, controle de pragas e jardinagem",0,IF(C150=0,0,ROUND(F150+C158,2))))</f>
        <v>0</v>
      </c>
      <c r="E159" s="211" t="s">
        <v>301</v>
      </c>
      <c r="F159" s="141">
        <f>(((C152+C153+C154)/(1-(E153+E156)))*E153)</f>
        <v>0</v>
      </c>
    </row>
    <row r="160" spans="1:6" ht="15" customHeight="1" thickBot="1" x14ac:dyDescent="0.3">
      <c r="A160" s="1028" t="str">
        <f>CONCATENATE("Custo da Hora Extra 75% para serviços suplementares de segunda a sexta-feira - ",C148," horas")</f>
        <v>Custo da Hora Extra 75% para serviços suplementares de segunda a sexta-feira - 150 horas</v>
      </c>
      <c r="B160" s="1029"/>
      <c r="C160" s="207">
        <f>ROUND((C159/C148)*(1+C162),2)</f>
        <v>0</v>
      </c>
      <c r="E160" s="212" t="s">
        <v>291</v>
      </c>
      <c r="F160" s="188">
        <f>(((C152+C153+C154)/(1-(E153+E156)))*E154)</f>
        <v>0</v>
      </c>
    </row>
    <row r="161" spans="1:6" ht="15.75" thickBot="1" x14ac:dyDescent="0.3">
      <c r="A161" s="1030"/>
      <c r="B161" s="1031"/>
      <c r="C161" s="1032"/>
      <c r="E161" s="211" t="s">
        <v>292</v>
      </c>
      <c r="F161" s="141">
        <f>(((C152+C153+C154)/(1-(E153+E156)))*7.6%)</f>
        <v>0</v>
      </c>
    </row>
    <row r="162" spans="1:6" ht="15.75" thickBot="1" x14ac:dyDescent="0.3">
      <c r="A162" s="1012" t="s">
        <v>316</v>
      </c>
      <c r="B162" s="1014"/>
      <c r="C162" s="208">
        <f>IF(A148='ENTRADA DE DADOS'!$A$163,'ENTRADA DE DADOS'!$K$139,IF(A148='ENTRADA DE DADOS'!$A$164,'ENTRADA DE DADOS'!$K$139,'ENTRADA DE DADOS'!$K$138))</f>
        <v>0.5</v>
      </c>
      <c r="D162" s="777"/>
      <c r="F162" s="145">
        <f>SUM(F159:F161)</f>
        <v>0</v>
      </c>
    </row>
    <row r="163" spans="1:6" ht="15.75" thickBot="1" x14ac:dyDescent="0.3">
      <c r="A163" s="1012" t="s">
        <v>307</v>
      </c>
      <c r="B163" s="1014"/>
      <c r="C163" s="208">
        <f>'ENCAR. H.E.'!$C$56</f>
        <v>0.70530000000000004</v>
      </c>
      <c r="D163" s="777"/>
    </row>
    <row r="164" spans="1:6" ht="15.75" thickBot="1" x14ac:dyDescent="0.3">
      <c r="A164" s="1027"/>
      <c r="B164" s="1027"/>
      <c r="C164" s="1027"/>
      <c r="D164" s="1027"/>
      <c r="E164" s="1027"/>
      <c r="F164" s="1027"/>
    </row>
    <row r="165" spans="1:6" ht="15.75" thickBot="1" x14ac:dyDescent="0.3">
      <c r="A165" s="1022" t="str">
        <f>$A$3</f>
        <v>QUADRO - RESUMO DO CUSTO POR CATEGORIA TRABALHISTA - POSTOS DE APOIO ADMNISTRATIVO - ESTADO DO SÃO PAULO</v>
      </c>
      <c r="B165" s="1023"/>
      <c r="C165" s="1023"/>
      <c r="D165" s="1023"/>
      <c r="E165" s="1023"/>
      <c r="F165" s="1024"/>
    </row>
    <row r="166" spans="1:6" ht="15.75" customHeight="1" thickBot="1" x14ac:dyDescent="0.3">
      <c r="A166" s="1033" t="str">
        <f>B285</f>
        <v>Recepcionista Área Meio - 220 horas</v>
      </c>
      <c r="B166" s="1034"/>
      <c r="C166" s="196">
        <f>IF(A166='ENTRADA DE DADOS'!$A$101,220,VLOOKUP(A166,'ENTRADA DE DADOS'!$A$87:$B$114,2,0))</f>
        <v>220</v>
      </c>
      <c r="E166" s="198" t="s">
        <v>280</v>
      </c>
      <c r="F166" s="141">
        <f>C170</f>
        <v>0</v>
      </c>
    </row>
    <row r="167" spans="1:6" ht="15.75" customHeight="1" thickBot="1" x14ac:dyDescent="0.3">
      <c r="A167" s="1025" t="s">
        <v>277</v>
      </c>
      <c r="B167" s="1026"/>
      <c r="C167" s="197" t="s">
        <v>278</v>
      </c>
      <c r="E167" s="199" t="s">
        <v>283</v>
      </c>
      <c r="F167" s="143">
        <f>F166+C171</f>
        <v>0</v>
      </c>
    </row>
    <row r="168" spans="1:6" ht="15.75" thickBot="1" x14ac:dyDescent="0.3">
      <c r="A168" s="92" t="s">
        <v>279</v>
      </c>
      <c r="B168" s="772" t="str">
        <f>CONCATENATE("Módulo 1 - Composição da Remuneração - ",B285)</f>
        <v>Módulo 1 - Composição da Remuneração - Recepcionista Área Meio - 220 horas</v>
      </c>
      <c r="C168" s="136">
        <f>VLOOKUP(A166,'ENTRADA DE DADOS'!$A$87:$L$115,12,0)</f>
        <v>0</v>
      </c>
      <c r="E168" s="201" t="s">
        <v>286</v>
      </c>
      <c r="F168" s="145">
        <f>C170+C171+C172</f>
        <v>0</v>
      </c>
    </row>
    <row r="169" spans="1:6" ht="15.75" thickBot="1" x14ac:dyDescent="0.3">
      <c r="A169" s="137" t="s">
        <v>281</v>
      </c>
      <c r="B169" s="771" t="s">
        <v>282</v>
      </c>
      <c r="C169" s="200">
        <f>C168*C181</f>
        <v>0</v>
      </c>
      <c r="E169" s="209">
        <f>'ENTRADA DE DADOS'!$H$172</f>
        <v>0</v>
      </c>
      <c r="F169" s="151" t="s">
        <v>288</v>
      </c>
    </row>
    <row r="170" spans="1:6" ht="15.75" customHeight="1" thickBot="1" x14ac:dyDescent="0.3">
      <c r="A170" s="1020" t="s">
        <v>295</v>
      </c>
      <c r="B170" s="1021"/>
      <c r="C170" s="202">
        <f>SUM(C168:C169)</f>
        <v>0</v>
      </c>
      <c r="E170" s="203">
        <f>'ENTRADA DE DADOS'!$H$173</f>
        <v>0</v>
      </c>
      <c r="F170" s="150" t="s">
        <v>289</v>
      </c>
    </row>
    <row r="171" spans="1:6" ht="15.75" thickBot="1" x14ac:dyDescent="0.3">
      <c r="A171" s="156" t="s">
        <v>297</v>
      </c>
      <c r="B171" s="772" t="str">
        <f>'POSTOS APOIO'!$B$17</f>
        <v>Módulo 6 - Custos Indiretos - CALCULADO 0%</v>
      </c>
      <c r="C171" s="204">
        <f>C170*E169</f>
        <v>0</v>
      </c>
      <c r="E171" s="209">
        <f>'ENTRADA DE DADOS'!$H$176</f>
        <v>0.05</v>
      </c>
      <c r="F171" s="151" t="s">
        <v>290</v>
      </c>
    </row>
    <row r="172" spans="1:6" ht="15.75" thickBot="1" x14ac:dyDescent="0.3">
      <c r="A172" s="157" t="s">
        <v>297</v>
      </c>
      <c r="B172" s="138" t="str">
        <f>CONCATENATE("Módulo 6 - Lucro - média elaborada pela CGU ",E170*100,"%")</f>
        <v>Módulo 6 - Lucro - média elaborada pela CGU 0%</v>
      </c>
      <c r="C172" s="205">
        <f>F167*E170</f>
        <v>0</v>
      </c>
      <c r="E172" s="203">
        <f>'ENTRADA DE DADOS'!$H$174</f>
        <v>0</v>
      </c>
      <c r="F172" s="150" t="s">
        <v>291</v>
      </c>
    </row>
    <row r="173" spans="1:6" ht="15.75" thickBot="1" x14ac:dyDescent="0.3">
      <c r="A173" s="156" t="s">
        <v>297</v>
      </c>
      <c r="B173" s="772" t="s">
        <v>300</v>
      </c>
      <c r="C173" s="204">
        <f>F176*E171</f>
        <v>0</v>
      </c>
      <c r="E173" s="209">
        <f>'ENTRADA DE DADOS'!$H$175</f>
        <v>0</v>
      </c>
      <c r="F173" s="151" t="s">
        <v>292</v>
      </c>
    </row>
    <row r="174" spans="1:6" ht="15.75" thickBot="1" x14ac:dyDescent="0.3">
      <c r="A174" s="157" t="s">
        <v>297</v>
      </c>
      <c r="B174" s="138" t="s">
        <v>302</v>
      </c>
      <c r="C174" s="205">
        <f>F176*E172</f>
        <v>0</v>
      </c>
      <c r="E174" s="203">
        <f>SUM(E172:E173)</f>
        <v>0</v>
      </c>
      <c r="F174" s="150" t="s">
        <v>294</v>
      </c>
    </row>
    <row r="175" spans="1:6" ht="15.75" thickBot="1" x14ac:dyDescent="0.3">
      <c r="A175" s="156" t="s">
        <v>297</v>
      </c>
      <c r="B175" s="772" t="s">
        <v>303</v>
      </c>
      <c r="C175" s="204">
        <f>F176*E173</f>
        <v>0</v>
      </c>
      <c r="E175" s="698">
        <f>1-((SUM(E171:E173))/1)</f>
        <v>0.95</v>
      </c>
      <c r="F175" s="151" t="s">
        <v>296</v>
      </c>
    </row>
    <row r="176" spans="1:6" ht="15.75" customHeight="1" thickBot="1" x14ac:dyDescent="0.3">
      <c r="A176" s="1020" t="s">
        <v>315</v>
      </c>
      <c r="B176" s="1021" t="s">
        <v>304</v>
      </c>
      <c r="C176" s="202">
        <f>SUM(C173:C175)</f>
        <v>0</v>
      </c>
      <c r="E176" s="210" t="s">
        <v>298</v>
      </c>
      <c r="F176" s="699">
        <f>F168/E175</f>
        <v>0</v>
      </c>
    </row>
    <row r="177" spans="1:6" ht="15.75" customHeight="1" thickBot="1" x14ac:dyDescent="0.3">
      <c r="A177" s="1028" t="s">
        <v>305</v>
      </c>
      <c r="B177" s="1029"/>
      <c r="C177" s="206">
        <f>IF('ENTRADA DE DADOS'!D5="",0,IF('ENTRADA DE DADOS'!D5="Prestação de serviços de  limpeza, controle de pragas e jardinagem",0,IF(C168=0,0,ROUND(F168+C176,2))))</f>
        <v>0</v>
      </c>
      <c r="E177" s="211" t="s">
        <v>301</v>
      </c>
      <c r="F177" s="141">
        <f>(((C170+C171+C172)/(1-(E171+E174)))*E171)</f>
        <v>0</v>
      </c>
    </row>
    <row r="178" spans="1:6" ht="15" customHeight="1" thickBot="1" x14ac:dyDescent="0.3">
      <c r="A178" s="1028" t="str">
        <f>CONCATENATE("Custo da Hora Extra 75% para serviços suplementares de segunda a sexta-feira - ",C166," horas")</f>
        <v>Custo da Hora Extra 75% para serviços suplementares de segunda a sexta-feira - 220 horas</v>
      </c>
      <c r="B178" s="1029"/>
      <c r="C178" s="207">
        <f>ROUND((C177/C166)*(1+C180),2)</f>
        <v>0</v>
      </c>
      <c r="E178" s="212" t="s">
        <v>291</v>
      </c>
      <c r="F178" s="188">
        <f>(((C170+C171+C172)/(1-(E171+E174)))*E172)</f>
        <v>0</v>
      </c>
    </row>
    <row r="179" spans="1:6" ht="15.75" thickBot="1" x14ac:dyDescent="0.3">
      <c r="A179" s="1030"/>
      <c r="B179" s="1031"/>
      <c r="C179" s="1032"/>
      <c r="E179" s="211" t="s">
        <v>292</v>
      </c>
      <c r="F179" s="141">
        <f>(((C170+C171+C172)/(1-(E171+E174)))*7.6%)</f>
        <v>0</v>
      </c>
    </row>
    <row r="180" spans="1:6" ht="15.75" thickBot="1" x14ac:dyDescent="0.3">
      <c r="A180" s="1012" t="s">
        <v>316</v>
      </c>
      <c r="B180" s="1014"/>
      <c r="C180" s="208">
        <f>IF(A166='ENTRADA DE DADOS'!$A$163,'ENTRADA DE DADOS'!$K$139,IF(A166='ENTRADA DE DADOS'!$A$164,'ENTRADA DE DADOS'!$K$139,'ENTRADA DE DADOS'!$K$138))</f>
        <v>0.5</v>
      </c>
      <c r="D180" s="777"/>
      <c r="F180" s="145">
        <f>SUM(F177:F179)</f>
        <v>0</v>
      </c>
    </row>
    <row r="181" spans="1:6" ht="15.75" thickBot="1" x14ac:dyDescent="0.3">
      <c r="A181" s="1012" t="s">
        <v>307</v>
      </c>
      <c r="B181" s="1014"/>
      <c r="C181" s="208">
        <f>'ENCAR. H.E.'!$C$56</f>
        <v>0.70530000000000004</v>
      </c>
      <c r="D181" s="777"/>
    </row>
    <row r="182" spans="1:6" ht="15.75" thickBot="1" x14ac:dyDescent="0.3">
      <c r="A182" s="1027"/>
      <c r="B182" s="1027"/>
      <c r="C182" s="1027"/>
      <c r="D182" s="1027"/>
      <c r="E182" s="1027"/>
      <c r="F182" s="1027"/>
    </row>
    <row r="183" spans="1:6" ht="15.75" thickBot="1" x14ac:dyDescent="0.3">
      <c r="A183" s="1022" t="str">
        <f>$A$3</f>
        <v>QUADRO - RESUMO DO CUSTO POR CATEGORIA TRABALHISTA - POSTOS DE APOIO ADMNISTRATIVO - ESTADO DO SÃO PAULO</v>
      </c>
      <c r="B183" s="1023"/>
      <c r="C183" s="1023"/>
      <c r="D183" s="1023"/>
      <c r="E183" s="1023"/>
      <c r="F183" s="1024"/>
    </row>
    <row r="184" spans="1:6" ht="15.75" customHeight="1" thickBot="1" x14ac:dyDescent="0.3">
      <c r="A184" s="1033" t="str">
        <f>B286</f>
        <v>Recepcionista Área Meio - 150 horas</v>
      </c>
      <c r="B184" s="1034"/>
      <c r="C184" s="196">
        <f>IF(A184='ENTRADA DE DADOS'!$A$101,220,VLOOKUP(A184,'ENTRADA DE DADOS'!$A$87:$B$114,2,0))</f>
        <v>150</v>
      </c>
      <c r="E184" s="198" t="s">
        <v>280</v>
      </c>
      <c r="F184" s="141">
        <f>C188</f>
        <v>0</v>
      </c>
    </row>
    <row r="185" spans="1:6" ht="15.75" customHeight="1" thickBot="1" x14ac:dyDescent="0.3">
      <c r="A185" s="1025" t="s">
        <v>277</v>
      </c>
      <c r="B185" s="1026"/>
      <c r="C185" s="197" t="s">
        <v>278</v>
      </c>
      <c r="E185" s="199" t="s">
        <v>283</v>
      </c>
      <c r="F185" s="143">
        <f>F184+C189</f>
        <v>0</v>
      </c>
    </row>
    <row r="186" spans="1:6" ht="15.75" thickBot="1" x14ac:dyDescent="0.3">
      <c r="A186" s="92" t="s">
        <v>279</v>
      </c>
      <c r="B186" s="772" t="str">
        <f>CONCATENATE("Módulo 1 - Composição da Remuneração - ",B286)</f>
        <v>Módulo 1 - Composição da Remuneração - Recepcionista Área Meio - 150 horas</v>
      </c>
      <c r="C186" s="136">
        <f>VLOOKUP(A184,'ENTRADA DE DADOS'!$A$87:$L$115,12,0)</f>
        <v>0</v>
      </c>
      <c r="E186" s="201" t="s">
        <v>286</v>
      </c>
      <c r="F186" s="145">
        <f>C188+C189+C190</f>
        <v>0</v>
      </c>
    </row>
    <row r="187" spans="1:6" ht="15.75" thickBot="1" x14ac:dyDescent="0.3">
      <c r="A187" s="137" t="s">
        <v>281</v>
      </c>
      <c r="B187" s="771" t="s">
        <v>282</v>
      </c>
      <c r="C187" s="200">
        <f>C186*C199</f>
        <v>0</v>
      </c>
      <c r="E187" s="209">
        <f>'ENTRADA DE DADOS'!$H$172</f>
        <v>0</v>
      </c>
      <c r="F187" s="151" t="s">
        <v>288</v>
      </c>
    </row>
    <row r="188" spans="1:6" ht="15.75" customHeight="1" thickBot="1" x14ac:dyDescent="0.3">
      <c r="A188" s="1020" t="s">
        <v>295</v>
      </c>
      <c r="B188" s="1021"/>
      <c r="C188" s="202">
        <f>SUM(C186:C187)</f>
        <v>0</v>
      </c>
      <c r="E188" s="203">
        <f>'ENTRADA DE DADOS'!$H$173</f>
        <v>0</v>
      </c>
      <c r="F188" s="150" t="s">
        <v>289</v>
      </c>
    </row>
    <row r="189" spans="1:6" ht="15.75" thickBot="1" x14ac:dyDescent="0.3">
      <c r="A189" s="156" t="s">
        <v>297</v>
      </c>
      <c r="B189" s="772" t="str">
        <f>'POSTOS APOIO'!$B$17</f>
        <v>Módulo 6 - Custos Indiretos - CALCULADO 0%</v>
      </c>
      <c r="C189" s="204">
        <f>C188*E187</f>
        <v>0</v>
      </c>
      <c r="E189" s="209">
        <f>'ENTRADA DE DADOS'!$H$176</f>
        <v>0.05</v>
      </c>
      <c r="F189" s="151" t="s">
        <v>290</v>
      </c>
    </row>
    <row r="190" spans="1:6" ht="15.75" thickBot="1" x14ac:dyDescent="0.3">
      <c r="A190" s="157" t="s">
        <v>297</v>
      </c>
      <c r="B190" s="138" t="str">
        <f>CONCATENATE("Módulo 6 - Lucro - média elaborada pela CGU ",E188*100,"%")</f>
        <v>Módulo 6 - Lucro - média elaborada pela CGU 0%</v>
      </c>
      <c r="C190" s="205">
        <f>F185*E188</f>
        <v>0</v>
      </c>
      <c r="E190" s="203">
        <f>'ENTRADA DE DADOS'!$H$174</f>
        <v>0</v>
      </c>
      <c r="F190" s="150" t="s">
        <v>291</v>
      </c>
    </row>
    <row r="191" spans="1:6" ht="15.75" thickBot="1" x14ac:dyDescent="0.3">
      <c r="A191" s="156" t="s">
        <v>297</v>
      </c>
      <c r="B191" s="772" t="s">
        <v>300</v>
      </c>
      <c r="C191" s="204">
        <f>F194*E189</f>
        <v>0</v>
      </c>
      <c r="E191" s="209">
        <f>'ENTRADA DE DADOS'!$H$175</f>
        <v>0</v>
      </c>
      <c r="F191" s="151" t="s">
        <v>292</v>
      </c>
    </row>
    <row r="192" spans="1:6" ht="15.75" thickBot="1" x14ac:dyDescent="0.3">
      <c r="A192" s="157" t="s">
        <v>297</v>
      </c>
      <c r="B192" s="138" t="s">
        <v>302</v>
      </c>
      <c r="C192" s="205">
        <f>F194*E190</f>
        <v>0</v>
      </c>
      <c r="E192" s="203">
        <f>SUM(E190:E191)</f>
        <v>0</v>
      </c>
      <c r="F192" s="150" t="s">
        <v>294</v>
      </c>
    </row>
    <row r="193" spans="1:6" ht="15.75" thickBot="1" x14ac:dyDescent="0.3">
      <c r="A193" s="156" t="s">
        <v>297</v>
      </c>
      <c r="B193" s="772" t="s">
        <v>303</v>
      </c>
      <c r="C193" s="204">
        <f>F194*E191</f>
        <v>0</v>
      </c>
      <c r="E193" s="698">
        <f>1-((SUM(E189:E191))/1)</f>
        <v>0.95</v>
      </c>
      <c r="F193" s="151" t="s">
        <v>296</v>
      </c>
    </row>
    <row r="194" spans="1:6" ht="15.75" customHeight="1" thickBot="1" x14ac:dyDescent="0.3">
      <c r="A194" s="1020" t="s">
        <v>315</v>
      </c>
      <c r="B194" s="1021" t="s">
        <v>304</v>
      </c>
      <c r="C194" s="202">
        <f>SUM(C191:C193)</f>
        <v>0</v>
      </c>
      <c r="E194" s="210" t="s">
        <v>298</v>
      </c>
      <c r="F194" s="699">
        <f>F186/E193</f>
        <v>0</v>
      </c>
    </row>
    <row r="195" spans="1:6" ht="15.75" customHeight="1" thickBot="1" x14ac:dyDescent="0.3">
      <c r="A195" s="1028" t="s">
        <v>305</v>
      </c>
      <c r="B195" s="1029"/>
      <c r="C195" s="206">
        <f>IF('ENTRADA DE DADOS'!D5="",0,IF('ENTRADA DE DADOS'!D5="Prestação de serviços de  limpeza, controle de pragas e jardinagem",0,IF(C186=0,0,ROUND(F186+C194,2))))</f>
        <v>0</v>
      </c>
      <c r="E195" s="211" t="s">
        <v>301</v>
      </c>
      <c r="F195" s="141">
        <f>(((C188+C189+C190)/(1-(E189+E192)))*E189)</f>
        <v>0</v>
      </c>
    </row>
    <row r="196" spans="1:6" ht="15" customHeight="1" thickBot="1" x14ac:dyDescent="0.3">
      <c r="A196" s="1028" t="str">
        <f>CONCATENATE("Custo da Hora Extra 75% para serviços suplementares de segunda a sexta-feira - ",C184," horas")</f>
        <v>Custo da Hora Extra 75% para serviços suplementares de segunda a sexta-feira - 150 horas</v>
      </c>
      <c r="B196" s="1029"/>
      <c r="C196" s="207">
        <f>ROUND((C195/C184)*(1+C198),2)</f>
        <v>0</v>
      </c>
      <c r="E196" s="212" t="s">
        <v>291</v>
      </c>
      <c r="F196" s="188">
        <f>(((C188+C189+C190)/(1-(E189+E192)))*E190)</f>
        <v>0</v>
      </c>
    </row>
    <row r="197" spans="1:6" ht="15.75" thickBot="1" x14ac:dyDescent="0.3">
      <c r="A197" s="1030"/>
      <c r="B197" s="1031"/>
      <c r="C197" s="1032"/>
      <c r="E197" s="211" t="s">
        <v>292</v>
      </c>
      <c r="F197" s="141">
        <f>(((C188+C189+C190)/(1-(E189+E192)))*7.6%)</f>
        <v>0</v>
      </c>
    </row>
    <row r="198" spans="1:6" ht="15.75" thickBot="1" x14ac:dyDescent="0.3">
      <c r="A198" s="1012" t="s">
        <v>316</v>
      </c>
      <c r="B198" s="1014"/>
      <c r="C198" s="208">
        <f>IF(A184='ENTRADA DE DADOS'!$A$163,'ENTRADA DE DADOS'!$K$139,IF(A184='ENTRADA DE DADOS'!$A$164,'ENTRADA DE DADOS'!$K$139,'ENTRADA DE DADOS'!$K$138))</f>
        <v>0.5</v>
      </c>
      <c r="D198" s="777"/>
      <c r="F198" s="145">
        <f>SUM(F195:F197)</f>
        <v>0</v>
      </c>
    </row>
    <row r="199" spans="1:6" ht="15.75" thickBot="1" x14ac:dyDescent="0.3">
      <c r="A199" s="1012" t="s">
        <v>307</v>
      </c>
      <c r="B199" s="1014"/>
      <c r="C199" s="208">
        <f>'ENCAR. H.E.'!$C$56</f>
        <v>0.70530000000000004</v>
      </c>
      <c r="D199" s="777"/>
    </row>
    <row r="200" spans="1:6" ht="15.75" thickBot="1" x14ac:dyDescent="0.3">
      <c r="A200" s="1027"/>
      <c r="B200" s="1027"/>
      <c r="C200" s="1027"/>
      <c r="D200" s="1027"/>
      <c r="E200" s="1027"/>
      <c r="F200" s="1027"/>
    </row>
    <row r="201" spans="1:6" ht="15.75" thickBot="1" x14ac:dyDescent="0.3">
      <c r="A201" s="1022" t="str">
        <f>$A$3</f>
        <v>QUADRO - RESUMO DO CUSTO POR CATEGORIA TRABALHISTA - POSTOS DE APOIO ADMNISTRATIVO - ESTADO DO SÃO PAULO</v>
      </c>
      <c r="B201" s="1023"/>
      <c r="C201" s="1023"/>
      <c r="D201" s="1023"/>
      <c r="E201" s="1023"/>
      <c r="F201" s="1024"/>
    </row>
    <row r="202" spans="1:6" ht="15.75" customHeight="1" thickBot="1" x14ac:dyDescent="0.3">
      <c r="A202" s="1033" t="str">
        <f>B287</f>
        <v>Recepcionista SAA - 220 horas</v>
      </c>
      <c r="B202" s="1034"/>
      <c r="C202" s="196">
        <f>IF(A202='ENTRADA DE DADOS'!$A$101,220,VLOOKUP(A202,'ENTRADA DE DADOS'!$A$87:$B$114,2,0))</f>
        <v>220</v>
      </c>
      <c r="E202" s="198" t="s">
        <v>280</v>
      </c>
      <c r="F202" s="141">
        <f>C206</f>
        <v>0</v>
      </c>
    </row>
    <row r="203" spans="1:6" ht="15.75" customHeight="1" thickBot="1" x14ac:dyDescent="0.3">
      <c r="A203" s="1025" t="s">
        <v>277</v>
      </c>
      <c r="B203" s="1026"/>
      <c r="C203" s="197" t="s">
        <v>278</v>
      </c>
      <c r="E203" s="199" t="s">
        <v>283</v>
      </c>
      <c r="F203" s="143">
        <f>F202+C207</f>
        <v>0</v>
      </c>
    </row>
    <row r="204" spans="1:6" ht="15.75" thickBot="1" x14ac:dyDescent="0.3">
      <c r="A204" s="92" t="s">
        <v>279</v>
      </c>
      <c r="B204" s="772" t="str">
        <f>CONCATENATE("Módulo 1 - Composição da Remuneração - ",B287)</f>
        <v>Módulo 1 - Composição da Remuneração - Recepcionista SAA - 220 horas</v>
      </c>
      <c r="C204" s="136">
        <f>VLOOKUP(A202,'ENTRADA DE DADOS'!$A$87:$L$115,12,0)</f>
        <v>0</v>
      </c>
      <c r="E204" s="201" t="s">
        <v>286</v>
      </c>
      <c r="F204" s="145">
        <f>C206+C207+C208</f>
        <v>0</v>
      </c>
    </row>
    <row r="205" spans="1:6" ht="15.75" thickBot="1" x14ac:dyDescent="0.3">
      <c r="A205" s="137" t="s">
        <v>281</v>
      </c>
      <c r="B205" s="771" t="s">
        <v>282</v>
      </c>
      <c r="C205" s="200">
        <f>C204*C217</f>
        <v>0</v>
      </c>
      <c r="E205" s="209">
        <f>'ENTRADA DE DADOS'!$H$172</f>
        <v>0</v>
      </c>
      <c r="F205" s="151" t="s">
        <v>288</v>
      </c>
    </row>
    <row r="206" spans="1:6" ht="15.75" customHeight="1" thickBot="1" x14ac:dyDescent="0.3">
      <c r="A206" s="1020" t="s">
        <v>295</v>
      </c>
      <c r="B206" s="1021"/>
      <c r="C206" s="202">
        <f>SUM(C204:C205)</f>
        <v>0</v>
      </c>
      <c r="E206" s="203">
        <f>'ENTRADA DE DADOS'!$H$173</f>
        <v>0</v>
      </c>
      <c r="F206" s="150" t="s">
        <v>289</v>
      </c>
    </row>
    <row r="207" spans="1:6" ht="15.75" thickBot="1" x14ac:dyDescent="0.3">
      <c r="A207" s="156" t="s">
        <v>297</v>
      </c>
      <c r="B207" s="772" t="str">
        <f>'POSTOS APOIO'!$B$17</f>
        <v>Módulo 6 - Custos Indiretos - CALCULADO 0%</v>
      </c>
      <c r="C207" s="204">
        <f>C206*E205</f>
        <v>0</v>
      </c>
      <c r="E207" s="209">
        <f>'ENTRADA DE DADOS'!$H$176</f>
        <v>0.05</v>
      </c>
      <c r="F207" s="151" t="s">
        <v>290</v>
      </c>
    </row>
    <row r="208" spans="1:6" ht="15.75" thickBot="1" x14ac:dyDescent="0.3">
      <c r="A208" s="157" t="s">
        <v>297</v>
      </c>
      <c r="B208" s="138" t="str">
        <f>CONCATENATE("Módulo 6 - Lucro - média elaborada pela CGU ",E206*100,"%")</f>
        <v>Módulo 6 - Lucro - média elaborada pela CGU 0%</v>
      </c>
      <c r="C208" s="205">
        <f>F203*E206</f>
        <v>0</v>
      </c>
      <c r="E208" s="203">
        <f>'ENTRADA DE DADOS'!$H$174</f>
        <v>0</v>
      </c>
      <c r="F208" s="150" t="s">
        <v>291</v>
      </c>
    </row>
    <row r="209" spans="1:6" ht="15.75" thickBot="1" x14ac:dyDescent="0.3">
      <c r="A209" s="156" t="s">
        <v>297</v>
      </c>
      <c r="B209" s="772" t="s">
        <v>300</v>
      </c>
      <c r="C209" s="204">
        <f>F212*E207</f>
        <v>0</v>
      </c>
      <c r="E209" s="209">
        <f>'ENTRADA DE DADOS'!$H$175</f>
        <v>0</v>
      </c>
      <c r="F209" s="151" t="s">
        <v>292</v>
      </c>
    </row>
    <row r="210" spans="1:6" ht="15.75" thickBot="1" x14ac:dyDescent="0.3">
      <c r="A210" s="157" t="s">
        <v>297</v>
      </c>
      <c r="B210" s="138" t="s">
        <v>302</v>
      </c>
      <c r="C210" s="205">
        <f>F212*E208</f>
        <v>0</v>
      </c>
      <c r="E210" s="203">
        <f>SUM(E208:E209)</f>
        <v>0</v>
      </c>
      <c r="F210" s="150" t="s">
        <v>294</v>
      </c>
    </row>
    <row r="211" spans="1:6" ht="15.75" thickBot="1" x14ac:dyDescent="0.3">
      <c r="A211" s="156" t="s">
        <v>297</v>
      </c>
      <c r="B211" s="772" t="s">
        <v>303</v>
      </c>
      <c r="C211" s="204">
        <f>F212*E209</f>
        <v>0</v>
      </c>
      <c r="E211" s="698">
        <f>1-((SUM(E207:E209))/1)</f>
        <v>0.95</v>
      </c>
      <c r="F211" s="151" t="s">
        <v>296</v>
      </c>
    </row>
    <row r="212" spans="1:6" ht="15.75" customHeight="1" thickBot="1" x14ac:dyDescent="0.3">
      <c r="A212" s="1020" t="s">
        <v>315</v>
      </c>
      <c r="B212" s="1021" t="s">
        <v>304</v>
      </c>
      <c r="C212" s="202">
        <f>SUM(C209:C211)</f>
        <v>0</v>
      </c>
      <c r="E212" s="210" t="s">
        <v>298</v>
      </c>
      <c r="F212" s="699">
        <f>F204/E211</f>
        <v>0</v>
      </c>
    </row>
    <row r="213" spans="1:6" ht="15.75" customHeight="1" thickBot="1" x14ac:dyDescent="0.3">
      <c r="A213" s="1028" t="s">
        <v>305</v>
      </c>
      <c r="B213" s="1029"/>
      <c r="C213" s="206">
        <f>IF('ENTRADA DE DADOS'!D5="",0,IF('ENTRADA DE DADOS'!D5="Prestação de serviços de  limpeza, controle de pragas e jardinagem",0,IF(C204=0,0,ROUND(F204+C212,2))))</f>
        <v>0</v>
      </c>
      <c r="E213" s="211" t="s">
        <v>301</v>
      </c>
      <c r="F213" s="141">
        <f>(((C206+C207+C208)/(1-(E207+E210)))*E207)</f>
        <v>0</v>
      </c>
    </row>
    <row r="214" spans="1:6" ht="15" customHeight="1" thickBot="1" x14ac:dyDescent="0.3">
      <c r="A214" s="1028" t="str">
        <f>CONCATENATE("Custo da Hora Extra 75% para serviços suplementares de segunda a sexta-feira - ",C202," horas")</f>
        <v>Custo da Hora Extra 75% para serviços suplementares de segunda a sexta-feira - 220 horas</v>
      </c>
      <c r="B214" s="1029"/>
      <c r="C214" s="207">
        <f>ROUND((C213/C202)*(1+C216),2)</f>
        <v>0</v>
      </c>
      <c r="E214" s="212" t="s">
        <v>291</v>
      </c>
      <c r="F214" s="188">
        <f>(((C206+C207+C208)/(1-(E207+E210)))*E208)</f>
        <v>0</v>
      </c>
    </row>
    <row r="215" spans="1:6" ht="15.75" thickBot="1" x14ac:dyDescent="0.3">
      <c r="A215" s="1030"/>
      <c r="B215" s="1031"/>
      <c r="C215" s="1032"/>
      <c r="E215" s="211" t="s">
        <v>292</v>
      </c>
      <c r="F215" s="141">
        <f>(((C206+C207+C208)/(1-(E207+E210)))*7.6%)</f>
        <v>0</v>
      </c>
    </row>
    <row r="216" spans="1:6" ht="15.75" thickBot="1" x14ac:dyDescent="0.3">
      <c r="A216" s="1012" t="s">
        <v>316</v>
      </c>
      <c r="B216" s="1014"/>
      <c r="C216" s="208">
        <f>IF(A202='ENTRADA DE DADOS'!$A$163,'ENTRADA DE DADOS'!$K$139,IF(A202='ENTRADA DE DADOS'!$A$164,'ENTRADA DE DADOS'!$K$139,'ENTRADA DE DADOS'!$K$138))</f>
        <v>0.5</v>
      </c>
      <c r="D216" s="777"/>
      <c r="F216" s="145">
        <f>SUM(F213:F215)</f>
        <v>0</v>
      </c>
    </row>
    <row r="217" spans="1:6" ht="15.75" thickBot="1" x14ac:dyDescent="0.3">
      <c r="A217" s="1012" t="s">
        <v>307</v>
      </c>
      <c r="B217" s="1014"/>
      <c r="C217" s="208">
        <f>'ENCAR. H.E.'!$C$56</f>
        <v>0.70530000000000004</v>
      </c>
      <c r="D217" s="777"/>
    </row>
    <row r="218" spans="1:6" ht="15.75" thickBot="1" x14ac:dyDescent="0.3">
      <c r="A218" s="1027"/>
      <c r="B218" s="1027"/>
      <c r="C218" s="1027"/>
      <c r="D218" s="1027"/>
      <c r="E218" s="1027"/>
      <c r="F218" s="1027"/>
    </row>
    <row r="219" spans="1:6" ht="15.75" thickBot="1" x14ac:dyDescent="0.3">
      <c r="A219" s="1022" t="str">
        <f>$A$3</f>
        <v>QUADRO - RESUMO DO CUSTO POR CATEGORIA TRABALHISTA - POSTOS DE APOIO ADMNISTRATIVO - ESTADO DO SÃO PAULO</v>
      </c>
      <c r="B219" s="1023"/>
      <c r="C219" s="1023"/>
      <c r="D219" s="1023"/>
      <c r="E219" s="1023"/>
      <c r="F219" s="1024"/>
    </row>
    <row r="220" spans="1:6" ht="15.75" customHeight="1" thickBot="1" x14ac:dyDescent="0.3">
      <c r="A220" s="1033" t="str">
        <f>B288</f>
        <v>Telefonistas - 180 horas</v>
      </c>
      <c r="B220" s="1034"/>
      <c r="C220" s="196">
        <f>IF(A220='ENTRADA DE DADOS'!$A$101,220,VLOOKUP(A220,'ENTRADA DE DADOS'!$A$87:$B$114,2,0))</f>
        <v>180</v>
      </c>
      <c r="E220" s="198" t="s">
        <v>280</v>
      </c>
      <c r="F220" s="141">
        <f>C224</f>
        <v>0</v>
      </c>
    </row>
    <row r="221" spans="1:6" ht="15.75" customHeight="1" thickBot="1" x14ac:dyDescent="0.3">
      <c r="A221" s="1025" t="s">
        <v>277</v>
      </c>
      <c r="B221" s="1026"/>
      <c r="C221" s="197" t="s">
        <v>278</v>
      </c>
      <c r="E221" s="199" t="s">
        <v>283</v>
      </c>
      <c r="F221" s="143">
        <f>F220+C225</f>
        <v>0</v>
      </c>
    </row>
    <row r="222" spans="1:6" ht="15.75" thickBot="1" x14ac:dyDescent="0.3">
      <c r="A222" s="92" t="s">
        <v>279</v>
      </c>
      <c r="B222" s="772" t="str">
        <f>CONCATENATE("Módulo 1 - Composição da Remuneração - ",B288)</f>
        <v>Módulo 1 - Composição da Remuneração - Telefonistas - 180 horas</v>
      </c>
      <c r="C222" s="136">
        <f>VLOOKUP(A220,'ENTRADA DE DADOS'!$A$87:$L$115,12,0)</f>
        <v>0</v>
      </c>
      <c r="E222" s="201" t="s">
        <v>286</v>
      </c>
      <c r="F222" s="145">
        <f>C224+C225+C226</f>
        <v>0</v>
      </c>
    </row>
    <row r="223" spans="1:6" ht="15.75" thickBot="1" x14ac:dyDescent="0.3">
      <c r="A223" s="137" t="s">
        <v>281</v>
      </c>
      <c r="B223" s="771" t="s">
        <v>282</v>
      </c>
      <c r="C223" s="200">
        <f>C222*C235</f>
        <v>0</v>
      </c>
      <c r="E223" s="209">
        <f>'ENTRADA DE DADOS'!$H$172</f>
        <v>0</v>
      </c>
      <c r="F223" s="151" t="s">
        <v>288</v>
      </c>
    </row>
    <row r="224" spans="1:6" ht="15.75" customHeight="1" thickBot="1" x14ac:dyDescent="0.3">
      <c r="A224" s="1020" t="s">
        <v>295</v>
      </c>
      <c r="B224" s="1021"/>
      <c r="C224" s="202">
        <f>SUM(C222:C223)</f>
        <v>0</v>
      </c>
      <c r="E224" s="203">
        <f>'ENTRADA DE DADOS'!$H$173</f>
        <v>0</v>
      </c>
      <c r="F224" s="150" t="s">
        <v>289</v>
      </c>
    </row>
    <row r="225" spans="1:6" ht="15.75" thickBot="1" x14ac:dyDescent="0.3">
      <c r="A225" s="156" t="s">
        <v>297</v>
      </c>
      <c r="B225" s="772" t="str">
        <f>'POSTOS APOIO'!$B$17</f>
        <v>Módulo 6 - Custos Indiretos - CALCULADO 0%</v>
      </c>
      <c r="C225" s="204">
        <f>C224*E223</f>
        <v>0</v>
      </c>
      <c r="E225" s="209">
        <f>'ENTRADA DE DADOS'!$H$176</f>
        <v>0.05</v>
      </c>
      <c r="F225" s="151" t="s">
        <v>290</v>
      </c>
    </row>
    <row r="226" spans="1:6" ht="15.75" thickBot="1" x14ac:dyDescent="0.3">
      <c r="A226" s="157" t="s">
        <v>297</v>
      </c>
      <c r="B226" s="138" t="str">
        <f>CONCATENATE("Módulo 6 - Lucro - média elaborada pela CGU ",E224*100,"%")</f>
        <v>Módulo 6 - Lucro - média elaborada pela CGU 0%</v>
      </c>
      <c r="C226" s="205">
        <f>F221*E224</f>
        <v>0</v>
      </c>
      <c r="E226" s="203">
        <f>'ENTRADA DE DADOS'!$H$174</f>
        <v>0</v>
      </c>
      <c r="F226" s="150" t="s">
        <v>291</v>
      </c>
    </row>
    <row r="227" spans="1:6" ht="15.75" thickBot="1" x14ac:dyDescent="0.3">
      <c r="A227" s="156" t="s">
        <v>297</v>
      </c>
      <c r="B227" s="772" t="s">
        <v>300</v>
      </c>
      <c r="C227" s="204">
        <f>F230*E225</f>
        <v>0</v>
      </c>
      <c r="E227" s="209">
        <f>'ENTRADA DE DADOS'!$H$175</f>
        <v>0</v>
      </c>
      <c r="F227" s="151" t="s">
        <v>292</v>
      </c>
    </row>
    <row r="228" spans="1:6" ht="15.75" thickBot="1" x14ac:dyDescent="0.3">
      <c r="A228" s="157" t="s">
        <v>297</v>
      </c>
      <c r="B228" s="138" t="s">
        <v>302</v>
      </c>
      <c r="C228" s="205">
        <f>F230*E226</f>
        <v>0</v>
      </c>
      <c r="E228" s="203">
        <f>SUM(E226:E227)</f>
        <v>0</v>
      </c>
      <c r="F228" s="150" t="s">
        <v>294</v>
      </c>
    </row>
    <row r="229" spans="1:6" ht="15.75" thickBot="1" x14ac:dyDescent="0.3">
      <c r="A229" s="156" t="s">
        <v>297</v>
      </c>
      <c r="B229" s="772" t="s">
        <v>303</v>
      </c>
      <c r="C229" s="204">
        <f>F230*E227</f>
        <v>0</v>
      </c>
      <c r="E229" s="698">
        <f>1-((SUM(E225:E227))/1)</f>
        <v>0.95</v>
      </c>
      <c r="F229" s="151" t="s">
        <v>296</v>
      </c>
    </row>
    <row r="230" spans="1:6" ht="15.75" customHeight="1" thickBot="1" x14ac:dyDescent="0.3">
      <c r="A230" s="1020" t="s">
        <v>315</v>
      </c>
      <c r="B230" s="1021" t="s">
        <v>304</v>
      </c>
      <c r="C230" s="202">
        <f>SUM(C227:C229)</f>
        <v>0</v>
      </c>
      <c r="E230" s="210" t="s">
        <v>298</v>
      </c>
      <c r="F230" s="699">
        <f>F222/E229</f>
        <v>0</v>
      </c>
    </row>
    <row r="231" spans="1:6" ht="15.75" customHeight="1" thickBot="1" x14ac:dyDescent="0.3">
      <c r="A231" s="1028" t="s">
        <v>305</v>
      </c>
      <c r="B231" s="1029"/>
      <c r="C231" s="206">
        <f>IF('ENTRADA DE DADOS'!D5="",0,IF('ENTRADA DE DADOS'!D5="Prestação de serviços de  limpeza, controle de pragas e jardinagem",0,IF(C222=0,0,ROUND(F222+C230,2))))</f>
        <v>0</v>
      </c>
      <c r="E231" s="211" t="s">
        <v>301</v>
      </c>
      <c r="F231" s="141">
        <f>(((C224+C225+C226)/(1-(E225+E228)))*E225)</f>
        <v>0</v>
      </c>
    </row>
    <row r="232" spans="1:6" ht="15" customHeight="1" thickBot="1" x14ac:dyDescent="0.3">
      <c r="A232" s="1028" t="str">
        <f>CONCATENATE("Custo da Hora Extra 50% para serviços suplementares de segunda a sexta-feira - ",C220," horas")</f>
        <v>Custo da Hora Extra 50% para serviços suplementares de segunda a sexta-feira - 180 horas</v>
      </c>
      <c r="B232" s="1029"/>
      <c r="C232" s="207">
        <f>ROUND((C231/C220)*(1+C234),2)</f>
        <v>0</v>
      </c>
      <c r="E232" s="212" t="s">
        <v>291</v>
      </c>
      <c r="F232" s="188">
        <f>(((C224+C225+C226)/(1-(E225+E228)))*E226)</f>
        <v>0</v>
      </c>
    </row>
    <row r="233" spans="1:6" ht="15.75" thickBot="1" x14ac:dyDescent="0.3">
      <c r="A233" s="1030"/>
      <c r="B233" s="1031"/>
      <c r="C233" s="1032"/>
      <c r="E233" s="211" t="s">
        <v>292</v>
      </c>
      <c r="F233" s="141">
        <f>(((C224+C225+C226)/(1-(E225+E228)))*7.6%)</f>
        <v>0</v>
      </c>
    </row>
    <row r="234" spans="1:6" ht="15.75" thickBot="1" x14ac:dyDescent="0.3">
      <c r="A234" s="1012" t="s">
        <v>316</v>
      </c>
      <c r="B234" s="1014"/>
      <c r="C234" s="208">
        <f>IF(A220='ENTRADA DE DADOS'!$A$163,'ENTRADA DE DADOS'!$K$139,IF(A220='ENTRADA DE DADOS'!$A$164,'ENTRADA DE DADOS'!$K$139,'ENTRADA DE DADOS'!$K$138))</f>
        <v>0.5</v>
      </c>
      <c r="D234" s="777"/>
      <c r="F234" s="145">
        <f>SUM(F231:F233)</f>
        <v>0</v>
      </c>
    </row>
    <row r="235" spans="1:6" ht="15.75" thickBot="1" x14ac:dyDescent="0.3">
      <c r="A235" s="1012" t="s">
        <v>307</v>
      </c>
      <c r="B235" s="1014"/>
      <c r="C235" s="208">
        <f>'ENCAR. H.E.'!$C$56</f>
        <v>0.70530000000000004</v>
      </c>
      <c r="D235" s="777"/>
    </row>
    <row r="236" spans="1:6" ht="15.75" thickBot="1" x14ac:dyDescent="0.3">
      <c r="A236" s="1027"/>
      <c r="B236" s="1027"/>
      <c r="C236" s="1027"/>
      <c r="D236" s="1027"/>
      <c r="E236" s="1027"/>
      <c r="F236" s="1027"/>
    </row>
    <row r="237" spans="1:6" ht="15.75" thickBot="1" x14ac:dyDescent="0.3">
      <c r="A237" s="1022" t="str">
        <f>$A$3</f>
        <v>QUADRO - RESUMO DO CUSTO POR CATEGORIA TRABALHISTA - POSTOS DE APOIO ADMNISTRATIVO - ESTADO DO SÃO PAULO</v>
      </c>
      <c r="B237" s="1023"/>
      <c r="C237" s="1023"/>
      <c r="D237" s="1023"/>
      <c r="E237" s="1023"/>
      <c r="F237" s="1024"/>
    </row>
    <row r="238" spans="1:6" ht="15.75" customHeight="1" thickBot="1" x14ac:dyDescent="0.3">
      <c r="A238" s="1033" t="str">
        <f>B289</f>
        <v>Telefonista - 100 horas</v>
      </c>
      <c r="B238" s="1034"/>
      <c r="C238" s="196">
        <f>IF(A238='ENTRADA DE DADOS'!$A$101,220,VLOOKUP(A238,'ENTRADA DE DADOS'!$A$87:$B$114,2,0))</f>
        <v>100</v>
      </c>
      <c r="E238" s="198" t="s">
        <v>280</v>
      </c>
      <c r="F238" s="141">
        <f>C242</f>
        <v>0</v>
      </c>
    </row>
    <row r="239" spans="1:6" ht="15.75" customHeight="1" thickBot="1" x14ac:dyDescent="0.3">
      <c r="A239" s="1025" t="s">
        <v>277</v>
      </c>
      <c r="B239" s="1026"/>
      <c r="C239" s="197" t="s">
        <v>278</v>
      </c>
      <c r="E239" s="199" t="s">
        <v>283</v>
      </c>
      <c r="F239" s="143">
        <f>F238+C243</f>
        <v>0</v>
      </c>
    </row>
    <row r="240" spans="1:6" ht="15.75" thickBot="1" x14ac:dyDescent="0.3">
      <c r="A240" s="92" t="s">
        <v>279</v>
      </c>
      <c r="B240" s="772" t="str">
        <f>CONCATENATE("Módulo 1 - Composição da Remuneração - ",B289)</f>
        <v>Módulo 1 - Composição da Remuneração - Telefonista - 100 horas</v>
      </c>
      <c r="C240" s="136">
        <f>VLOOKUP(A238,'ENTRADA DE DADOS'!$A$87:$L$115,12,0)</f>
        <v>0</v>
      </c>
      <c r="E240" s="201" t="s">
        <v>286</v>
      </c>
      <c r="F240" s="145">
        <f>C242+C243+C244</f>
        <v>0</v>
      </c>
    </row>
    <row r="241" spans="1:6" ht="15.75" thickBot="1" x14ac:dyDescent="0.3">
      <c r="A241" s="137" t="s">
        <v>281</v>
      </c>
      <c r="B241" s="771" t="s">
        <v>282</v>
      </c>
      <c r="C241" s="200">
        <f>C240*C253</f>
        <v>0</v>
      </c>
      <c r="E241" s="209">
        <f>'ENTRADA DE DADOS'!$H$172</f>
        <v>0</v>
      </c>
      <c r="F241" s="151" t="s">
        <v>288</v>
      </c>
    </row>
    <row r="242" spans="1:6" ht="15.75" customHeight="1" thickBot="1" x14ac:dyDescent="0.3">
      <c r="A242" s="1020" t="s">
        <v>295</v>
      </c>
      <c r="B242" s="1021"/>
      <c r="C242" s="202">
        <f>SUM(C240:C241)</f>
        <v>0</v>
      </c>
      <c r="E242" s="203">
        <f>'ENTRADA DE DADOS'!$H$173</f>
        <v>0</v>
      </c>
      <c r="F242" s="150" t="s">
        <v>289</v>
      </c>
    </row>
    <row r="243" spans="1:6" ht="15.75" thickBot="1" x14ac:dyDescent="0.3">
      <c r="A243" s="156" t="s">
        <v>297</v>
      </c>
      <c r="B243" s="772" t="str">
        <f>'POSTOS APOIO'!$B$17</f>
        <v>Módulo 6 - Custos Indiretos - CALCULADO 0%</v>
      </c>
      <c r="C243" s="204">
        <f>C242*E241</f>
        <v>0</v>
      </c>
      <c r="E243" s="209">
        <f>'ENTRADA DE DADOS'!$H$176</f>
        <v>0.05</v>
      </c>
      <c r="F243" s="151" t="s">
        <v>290</v>
      </c>
    </row>
    <row r="244" spans="1:6" ht="15.75" thickBot="1" x14ac:dyDescent="0.3">
      <c r="A244" s="157" t="s">
        <v>297</v>
      </c>
      <c r="B244" s="138" t="str">
        <f>CONCATENATE("Módulo 6 - Lucro - média elaborada pela CGU ",E242*100,"%")</f>
        <v>Módulo 6 - Lucro - média elaborada pela CGU 0%</v>
      </c>
      <c r="C244" s="205">
        <f>F239*E242</f>
        <v>0</v>
      </c>
      <c r="E244" s="203">
        <f>'ENTRADA DE DADOS'!$H$174</f>
        <v>0</v>
      </c>
      <c r="F244" s="150" t="s">
        <v>291</v>
      </c>
    </row>
    <row r="245" spans="1:6" ht="15.75" thickBot="1" x14ac:dyDescent="0.3">
      <c r="A245" s="156" t="s">
        <v>297</v>
      </c>
      <c r="B245" s="772" t="s">
        <v>300</v>
      </c>
      <c r="C245" s="204">
        <f>F248*E243</f>
        <v>0</v>
      </c>
      <c r="E245" s="209">
        <f>'ENTRADA DE DADOS'!$H$175</f>
        <v>0</v>
      </c>
      <c r="F245" s="151" t="s">
        <v>292</v>
      </c>
    </row>
    <row r="246" spans="1:6" ht="15.75" thickBot="1" x14ac:dyDescent="0.3">
      <c r="A246" s="157" t="s">
        <v>297</v>
      </c>
      <c r="B246" s="138" t="s">
        <v>302</v>
      </c>
      <c r="C246" s="205">
        <f>F248*E244</f>
        <v>0</v>
      </c>
      <c r="E246" s="203">
        <f>SUM(E244:E245)</f>
        <v>0</v>
      </c>
      <c r="F246" s="150" t="s">
        <v>294</v>
      </c>
    </row>
    <row r="247" spans="1:6" ht="15.75" thickBot="1" x14ac:dyDescent="0.3">
      <c r="A247" s="156" t="s">
        <v>297</v>
      </c>
      <c r="B247" s="772" t="s">
        <v>303</v>
      </c>
      <c r="C247" s="204">
        <f>F248*E245</f>
        <v>0</v>
      </c>
      <c r="E247" s="698">
        <f>1-((SUM(E243:E245))/1)</f>
        <v>0.95</v>
      </c>
      <c r="F247" s="151" t="s">
        <v>296</v>
      </c>
    </row>
    <row r="248" spans="1:6" ht="15.75" customHeight="1" thickBot="1" x14ac:dyDescent="0.3">
      <c r="A248" s="1020" t="s">
        <v>315</v>
      </c>
      <c r="B248" s="1021" t="s">
        <v>304</v>
      </c>
      <c r="C248" s="202">
        <f>SUM(C245:C247)</f>
        <v>0</v>
      </c>
      <c r="E248" s="210" t="s">
        <v>298</v>
      </c>
      <c r="F248" s="699">
        <f>F240/E247</f>
        <v>0</v>
      </c>
    </row>
    <row r="249" spans="1:6" ht="15.75" customHeight="1" thickBot="1" x14ac:dyDescent="0.3">
      <c r="A249" s="1028" t="s">
        <v>305</v>
      </c>
      <c r="B249" s="1029"/>
      <c r="C249" s="206">
        <f>IF('ENTRADA DE DADOS'!D5="",0,IF('ENTRADA DE DADOS'!D5="Prestação de serviços de  limpeza, controle de pragas e jardinagem",0,IF(C240=0,0,ROUND(F240+C248,2))))</f>
        <v>0</v>
      </c>
      <c r="E249" s="211" t="s">
        <v>301</v>
      </c>
      <c r="F249" s="141">
        <f>(((C242+C243+C244)/(1-(E243+E246)))*E243)</f>
        <v>0</v>
      </c>
    </row>
    <row r="250" spans="1:6" ht="15" customHeight="1" thickBot="1" x14ac:dyDescent="0.3">
      <c r="A250" s="1028" t="str">
        <f>CONCATENATE("Custo da Hora Extra 50% para serviços suplementares de segunda a sexta-feira - ",C238," horas")</f>
        <v>Custo da Hora Extra 50% para serviços suplementares de segunda a sexta-feira - 100 horas</v>
      </c>
      <c r="B250" s="1029"/>
      <c r="C250" s="207">
        <f>ROUND((C249/C238)*(1+C252),2)</f>
        <v>0</v>
      </c>
      <c r="E250" s="212" t="s">
        <v>291</v>
      </c>
      <c r="F250" s="188">
        <f>(((C242+C243+C244)/(1-(E243+E246)))*E244)</f>
        <v>0</v>
      </c>
    </row>
    <row r="251" spans="1:6" ht="15.75" thickBot="1" x14ac:dyDescent="0.3">
      <c r="A251" s="1030"/>
      <c r="B251" s="1031"/>
      <c r="C251" s="1032"/>
      <c r="E251" s="211" t="s">
        <v>292</v>
      </c>
      <c r="F251" s="141">
        <f>(((C242+C243+C244)/(1-(E243+E246)))*7.6%)</f>
        <v>0</v>
      </c>
    </row>
    <row r="252" spans="1:6" ht="15.75" thickBot="1" x14ac:dyDescent="0.3">
      <c r="A252" s="1012" t="s">
        <v>316</v>
      </c>
      <c r="B252" s="1014"/>
      <c r="C252" s="208">
        <f>IF(A238='ENTRADA DE DADOS'!$A$163,'ENTRADA DE DADOS'!$K$139,IF(A238='ENTRADA DE DADOS'!$A$164,'ENTRADA DE DADOS'!$K$139,'ENTRADA DE DADOS'!$K$138))</f>
        <v>0.5</v>
      </c>
      <c r="D252" s="777"/>
      <c r="F252" s="145">
        <f>SUM(F249:F251)</f>
        <v>0</v>
      </c>
    </row>
    <row r="253" spans="1:6" ht="15.75" thickBot="1" x14ac:dyDescent="0.3">
      <c r="A253" s="1012" t="s">
        <v>307</v>
      </c>
      <c r="B253" s="1014"/>
      <c r="C253" s="208">
        <f>'ENCAR. H.E.'!$C$56</f>
        <v>0.70530000000000004</v>
      </c>
      <c r="D253" s="777"/>
    </row>
    <row r="254" spans="1:6" ht="15.75" thickBot="1" x14ac:dyDescent="0.3">
      <c r="A254" s="1027"/>
      <c r="B254" s="1027"/>
      <c r="C254" s="1027"/>
      <c r="D254" s="1027"/>
      <c r="E254" s="1027"/>
      <c r="F254" s="1027"/>
    </row>
    <row r="255" spans="1:6" ht="15.75" thickBot="1" x14ac:dyDescent="0.3">
      <c r="A255" s="1022" t="str">
        <f>$A$3</f>
        <v>QUADRO - RESUMO DO CUSTO POR CATEGORIA TRABALHISTA - POSTOS DE APOIO ADMNISTRATIVO - ESTADO DO SÃO PAULO</v>
      </c>
      <c r="B255" s="1023"/>
      <c r="C255" s="1023"/>
      <c r="D255" s="1023"/>
      <c r="E255" s="1023"/>
      <c r="F255" s="1024"/>
    </row>
    <row r="256" spans="1:6" ht="15.75" customHeight="1" thickBot="1" x14ac:dyDescent="0.3">
      <c r="A256" s="1033" t="str">
        <f>B290</f>
        <v>Zelador - 220 horas</v>
      </c>
      <c r="B256" s="1034"/>
      <c r="C256" s="196">
        <f>IF(A256='ENTRADA DE DADOS'!$A$101,220,VLOOKUP(A256,'ENTRADA DE DADOS'!$A$87:$B$114,2,0))</f>
        <v>220</v>
      </c>
      <c r="E256" s="198" t="s">
        <v>280</v>
      </c>
      <c r="F256" s="141">
        <f>C260</f>
        <v>0</v>
      </c>
    </row>
    <row r="257" spans="1:6" ht="15.75" customHeight="1" thickBot="1" x14ac:dyDescent="0.3">
      <c r="A257" s="1025" t="s">
        <v>277</v>
      </c>
      <c r="B257" s="1026"/>
      <c r="C257" s="197" t="s">
        <v>278</v>
      </c>
      <c r="E257" s="199" t="s">
        <v>283</v>
      </c>
      <c r="F257" s="143">
        <f>F256+C261</f>
        <v>0</v>
      </c>
    </row>
    <row r="258" spans="1:6" ht="15.75" thickBot="1" x14ac:dyDescent="0.3">
      <c r="A258" s="92" t="s">
        <v>279</v>
      </c>
      <c r="B258" s="772" t="str">
        <f>CONCATENATE("Módulo 1 - Composição da Remuneração - ",B290)</f>
        <v>Módulo 1 - Composição da Remuneração - Zelador - 220 horas</v>
      </c>
      <c r="C258" s="136">
        <f>VLOOKUP(A256,'ENTRADA DE DADOS'!$A$87:$L$115,12,0)</f>
        <v>0</v>
      </c>
      <c r="E258" s="201" t="s">
        <v>286</v>
      </c>
      <c r="F258" s="145">
        <f>C260+C261+C262</f>
        <v>0</v>
      </c>
    </row>
    <row r="259" spans="1:6" ht="15.75" thickBot="1" x14ac:dyDescent="0.3">
      <c r="A259" s="137" t="s">
        <v>281</v>
      </c>
      <c r="B259" s="771" t="s">
        <v>282</v>
      </c>
      <c r="C259" s="200">
        <f>C258*C271</f>
        <v>0</v>
      </c>
      <c r="E259" s="209">
        <f>'ENTRADA DE DADOS'!$H$172</f>
        <v>0</v>
      </c>
      <c r="F259" s="151" t="s">
        <v>288</v>
      </c>
    </row>
    <row r="260" spans="1:6" ht="15.75" customHeight="1" thickBot="1" x14ac:dyDescent="0.3">
      <c r="A260" s="1020" t="s">
        <v>295</v>
      </c>
      <c r="B260" s="1021"/>
      <c r="C260" s="202">
        <f>SUM(C258:C259)</f>
        <v>0</v>
      </c>
      <c r="E260" s="203">
        <f>'ENTRADA DE DADOS'!$H$173</f>
        <v>0</v>
      </c>
      <c r="F260" s="150" t="s">
        <v>289</v>
      </c>
    </row>
    <row r="261" spans="1:6" ht="15.75" thickBot="1" x14ac:dyDescent="0.3">
      <c r="A261" s="156" t="s">
        <v>297</v>
      </c>
      <c r="B261" s="772" t="str">
        <f>'POSTOS APOIO'!$B$17</f>
        <v>Módulo 6 - Custos Indiretos - CALCULADO 0%</v>
      </c>
      <c r="C261" s="204">
        <f>C260*E259</f>
        <v>0</v>
      </c>
      <c r="E261" s="209">
        <f>'ENTRADA DE DADOS'!$H$176</f>
        <v>0.05</v>
      </c>
      <c r="F261" s="151" t="s">
        <v>290</v>
      </c>
    </row>
    <row r="262" spans="1:6" ht="15.75" thickBot="1" x14ac:dyDescent="0.3">
      <c r="A262" s="157" t="s">
        <v>297</v>
      </c>
      <c r="B262" s="138" t="str">
        <f>CONCATENATE("Módulo 6 - Lucro - média elaborada pela CGU ",E260*100,"%")</f>
        <v>Módulo 6 - Lucro - média elaborada pela CGU 0%</v>
      </c>
      <c r="C262" s="205">
        <f>F257*E260</f>
        <v>0</v>
      </c>
      <c r="E262" s="203">
        <f>'ENTRADA DE DADOS'!$H$174</f>
        <v>0</v>
      </c>
      <c r="F262" s="150" t="s">
        <v>291</v>
      </c>
    </row>
    <row r="263" spans="1:6" ht="15.75" thickBot="1" x14ac:dyDescent="0.3">
      <c r="A263" s="156" t="s">
        <v>297</v>
      </c>
      <c r="B263" s="772" t="s">
        <v>300</v>
      </c>
      <c r="C263" s="204">
        <f>F266*E261</f>
        <v>0</v>
      </c>
      <c r="E263" s="209">
        <f>'ENTRADA DE DADOS'!$H$175</f>
        <v>0</v>
      </c>
      <c r="F263" s="151" t="s">
        <v>292</v>
      </c>
    </row>
    <row r="264" spans="1:6" ht="15.75" thickBot="1" x14ac:dyDescent="0.3">
      <c r="A264" s="157" t="s">
        <v>297</v>
      </c>
      <c r="B264" s="138" t="s">
        <v>302</v>
      </c>
      <c r="C264" s="205">
        <f>F266*E262</f>
        <v>0</v>
      </c>
      <c r="E264" s="203">
        <f>SUM(E262:E263)</f>
        <v>0</v>
      </c>
      <c r="F264" s="150" t="s">
        <v>294</v>
      </c>
    </row>
    <row r="265" spans="1:6" ht="15.75" thickBot="1" x14ac:dyDescent="0.3">
      <c r="A265" s="156" t="s">
        <v>297</v>
      </c>
      <c r="B265" s="772" t="s">
        <v>303</v>
      </c>
      <c r="C265" s="204">
        <f>F266*E263</f>
        <v>0</v>
      </c>
      <c r="E265" s="698">
        <f>1-((SUM(E261:E263))/1)</f>
        <v>0.95</v>
      </c>
      <c r="F265" s="151" t="s">
        <v>296</v>
      </c>
    </row>
    <row r="266" spans="1:6" ht="15.75" customHeight="1" thickBot="1" x14ac:dyDescent="0.3">
      <c r="A266" s="1020" t="s">
        <v>315</v>
      </c>
      <c r="B266" s="1021" t="s">
        <v>304</v>
      </c>
      <c r="C266" s="202">
        <f>SUM(C263:C265)</f>
        <v>0</v>
      </c>
      <c r="E266" s="210" t="s">
        <v>298</v>
      </c>
      <c r="F266" s="699">
        <f>F258/E265</f>
        <v>0</v>
      </c>
    </row>
    <row r="267" spans="1:6" ht="15.75" customHeight="1" thickBot="1" x14ac:dyDescent="0.3">
      <c r="A267" s="1028" t="s">
        <v>305</v>
      </c>
      <c r="B267" s="1029"/>
      <c r="C267" s="206">
        <f>IF('ENTRADA DE DADOS'!D5="",0,IF('ENTRADA DE DADOS'!D5="Prestação de serviços de  limpeza, controle de pragas e jardinagem",0,IF(C258=0,0,ROUND(F258+C266,2))))</f>
        <v>0</v>
      </c>
      <c r="E267" s="211" t="s">
        <v>301</v>
      </c>
      <c r="F267" s="141">
        <f>(((C260+C261+C262)/(1-(E261+E264)))*E261)</f>
        <v>0</v>
      </c>
    </row>
    <row r="268" spans="1:6" ht="15" customHeight="1" thickBot="1" x14ac:dyDescent="0.3">
      <c r="A268" s="1028" t="str">
        <f>CONCATENATE("Custo da Hora Extra 75% para serviços suplementares de segunda a sexta-feira - ",C256," horas")</f>
        <v>Custo da Hora Extra 75% para serviços suplementares de segunda a sexta-feira - 220 horas</v>
      </c>
      <c r="B268" s="1029"/>
      <c r="C268" s="207">
        <f>ROUND((C267/C256)*(1+C270),2)</f>
        <v>0</v>
      </c>
      <c r="E268" s="212" t="s">
        <v>291</v>
      </c>
      <c r="F268" s="188">
        <f>(((C260+C261+C262)/(1-(E261+E264)))*E262)</f>
        <v>0</v>
      </c>
    </row>
    <row r="269" spans="1:6" ht="15.75" thickBot="1" x14ac:dyDescent="0.3">
      <c r="A269" s="1030"/>
      <c r="B269" s="1031"/>
      <c r="C269" s="1032"/>
      <c r="E269" s="211" t="s">
        <v>292</v>
      </c>
      <c r="F269" s="141">
        <f>(((C260+C261+C262)/(1-(E261+E264)))*7.6%)</f>
        <v>0</v>
      </c>
    </row>
    <row r="270" spans="1:6" ht="15.75" thickBot="1" x14ac:dyDescent="0.3">
      <c r="A270" s="1012" t="s">
        <v>316</v>
      </c>
      <c r="B270" s="1014"/>
      <c r="C270" s="208">
        <f>IF(A256='ENTRADA DE DADOS'!$A$163,'ENTRADA DE DADOS'!$K$139,IF(A256='ENTRADA DE DADOS'!$A$164,'ENTRADA DE DADOS'!$K$139,'ENTRADA DE DADOS'!$K$138))</f>
        <v>0.5</v>
      </c>
      <c r="D270" s="777"/>
      <c r="F270" s="145">
        <f>SUM(F267:F269)</f>
        <v>0</v>
      </c>
    </row>
    <row r="271" spans="1:6" ht="15.75" thickBot="1" x14ac:dyDescent="0.3">
      <c r="A271" s="1012" t="s">
        <v>307</v>
      </c>
      <c r="B271" s="1014"/>
      <c r="C271" s="208">
        <f>'ENCAR. H.E.'!$C$56</f>
        <v>0.70530000000000004</v>
      </c>
      <c r="D271" s="777"/>
    </row>
    <row r="272" spans="1:6" x14ac:dyDescent="0.25">
      <c r="A272" s="1027"/>
      <c r="B272" s="1027"/>
      <c r="C272" s="1027"/>
      <c r="D272" s="1027"/>
      <c r="E272" s="1027"/>
      <c r="F272" s="1027"/>
    </row>
    <row r="273" spans="1:6" x14ac:dyDescent="0.25">
      <c r="A273" s="1039" t="s">
        <v>320</v>
      </c>
      <c r="B273" s="1040"/>
      <c r="C273" s="1040"/>
      <c r="D273" s="1040"/>
      <c r="E273" s="1040"/>
      <c r="F273" s="1041"/>
    </row>
    <row r="274" spans="1:6" s="8" customFormat="1" ht="16.5" customHeight="1" x14ac:dyDescent="0.25">
      <c r="B274" s="213" t="str">
        <f>CONCATENATE("SERVIÇOS DE APOIO ",'ENTRADA DE DADOS'!$D$8)</f>
        <v>SERVIÇOS DE APOIO SÃO PAULO</v>
      </c>
      <c r="C274" s="1037" t="s">
        <v>321</v>
      </c>
      <c r="D274" s="778"/>
      <c r="E274" s="1037" t="s">
        <v>322</v>
      </c>
      <c r="F274" s="1037"/>
    </row>
    <row r="275" spans="1:6" s="8" customFormat="1" ht="18.75" x14ac:dyDescent="0.25">
      <c r="B275" s="214" t="s">
        <v>323</v>
      </c>
      <c r="C275" s="1037"/>
      <c r="D275" s="778"/>
      <c r="E275" s="215" t="s">
        <v>310</v>
      </c>
      <c r="F275" s="215" t="s">
        <v>311</v>
      </c>
    </row>
    <row r="276" spans="1:6" s="8" customFormat="1" x14ac:dyDescent="0.25">
      <c r="B276" s="216" t="str">
        <f>'POSTOS APOIO'!B447</f>
        <v>Ascensorista - 180 horas</v>
      </c>
      <c r="C276" s="217">
        <v>12</v>
      </c>
      <c r="D276" s="779"/>
      <c r="E276" s="218">
        <f>C16</f>
        <v>0</v>
      </c>
      <c r="F276" s="218">
        <f t="shared" ref="F276:F290" si="0">C276*E276</f>
        <v>0</v>
      </c>
    </row>
    <row r="277" spans="1:6" s="8" customFormat="1" x14ac:dyDescent="0.25">
      <c r="B277" s="219" t="str">
        <f>'POSTOS APOIO'!B449</f>
        <v>Carregador - 220 horas</v>
      </c>
      <c r="C277" s="217">
        <v>16</v>
      </c>
      <c r="D277" s="779"/>
      <c r="E277" s="220">
        <f>C34</f>
        <v>0</v>
      </c>
      <c r="F277" s="220">
        <f t="shared" si="0"/>
        <v>0</v>
      </c>
    </row>
    <row r="278" spans="1:6" s="8" customFormat="1" x14ac:dyDescent="0.25">
      <c r="B278" s="216" t="str">
        <f>'POSTOS APOIO'!B450</f>
        <v>Copeira - 220 horas</v>
      </c>
      <c r="C278" s="217">
        <v>16</v>
      </c>
      <c r="D278" s="779"/>
      <c r="E278" s="218">
        <f>C52</f>
        <v>0</v>
      </c>
      <c r="F278" s="218">
        <f t="shared" si="0"/>
        <v>0</v>
      </c>
    </row>
    <row r="279" spans="1:6" s="8" customFormat="1" x14ac:dyDescent="0.25">
      <c r="B279" s="219" t="str">
        <f>'POSTOS APOIO'!B451</f>
        <v>Copeira - 150 horas</v>
      </c>
      <c r="C279" s="217">
        <f>IF((VLOOKUP(B279,'POSTOS APOIO'!$B$447:$C$463,2,0))=0,0,IF(B279="Recepcionista SAA - 220 horas",2*(VLOOKUP(B279,'POSTOS APOIO'!$B$447:$C$463,2,0)),10))</f>
        <v>0</v>
      </c>
      <c r="D279" s="779"/>
      <c r="E279" s="220">
        <f>C70</f>
        <v>0</v>
      </c>
      <c r="F279" s="220">
        <f t="shared" si="0"/>
        <v>0</v>
      </c>
    </row>
    <row r="280" spans="1:6" s="8" customFormat="1" x14ac:dyDescent="0.25">
      <c r="B280" s="216" t="str">
        <f>'POSTOS APOIO'!B452</f>
        <v>Copeira - 100 horas</v>
      </c>
      <c r="C280" s="217">
        <f>IF((VLOOKUP(B280,'POSTOS APOIO'!$B$447:$C$463,2,0))=0,0,IF(B280="Recepcionista SAA - 220 horas",2*(VLOOKUP(B280,'POSTOS APOIO'!$B$447:$C$463,2,0)),10))</f>
        <v>0</v>
      </c>
      <c r="D280" s="779"/>
      <c r="E280" s="218">
        <f>C88</f>
        <v>0</v>
      </c>
      <c r="F280" s="218">
        <f t="shared" si="0"/>
        <v>0</v>
      </c>
    </row>
    <row r="281" spans="1:6" s="8" customFormat="1" x14ac:dyDescent="0.25">
      <c r="B281" s="219" t="str">
        <f>'POSTOS APOIO'!B453</f>
        <v>Garagista - 220 horas</v>
      </c>
      <c r="C281" s="217">
        <f>IF((VLOOKUP(B281,'POSTOS APOIO'!$B$447:$C$463,2,0))=0,0,IF(B281="Recepcionista SAA - 220 horas",2*(VLOOKUP(B281,'POSTOS APOIO'!$B$447:$C$463,2,0)),10))</f>
        <v>0</v>
      </c>
      <c r="D281" s="779"/>
      <c r="E281" s="220">
        <f>C106</f>
        <v>0</v>
      </c>
      <c r="F281" s="220">
        <f t="shared" si="0"/>
        <v>0</v>
      </c>
    </row>
    <row r="282" spans="1:6" s="8" customFormat="1" x14ac:dyDescent="0.25">
      <c r="B282" s="216" t="str">
        <f>'POSTOS APOIO'!B454</f>
        <v>Operador de Reprografia - 220 horas</v>
      </c>
      <c r="C282" s="217">
        <v>16</v>
      </c>
      <c r="D282" s="779"/>
      <c r="E282" s="218">
        <f>C124</f>
        <v>0</v>
      </c>
      <c r="F282" s="218">
        <f t="shared" si="0"/>
        <v>0</v>
      </c>
    </row>
    <row r="283" spans="1:6" s="8" customFormat="1" x14ac:dyDescent="0.25">
      <c r="B283" s="219" t="str">
        <f>'POSTOS APOIO'!B455</f>
        <v>Porteiro - 220 horas</v>
      </c>
      <c r="C283" s="217">
        <v>16</v>
      </c>
      <c r="D283" s="779"/>
      <c r="E283" s="220">
        <f>C142</f>
        <v>0</v>
      </c>
      <c r="F283" s="220">
        <f t="shared" si="0"/>
        <v>0</v>
      </c>
    </row>
    <row r="284" spans="1:6" s="8" customFormat="1" x14ac:dyDescent="0.25">
      <c r="B284" s="216" t="str">
        <f>'POSTOS APOIO'!B456</f>
        <v>Porteiro 150 horas</v>
      </c>
      <c r="C284" s="217">
        <f>IF((VLOOKUP(B284,'POSTOS APOIO'!$B$447:$C$463,2,0))=0,0,IF(B284="Recepcionista SAA - 220 horas",2*(VLOOKUP(B284,'POSTOS APOIO'!$B$447:$C$463,2,0)),10))</f>
        <v>0</v>
      </c>
      <c r="D284" s="779"/>
      <c r="E284" s="218">
        <f>C160</f>
        <v>0</v>
      </c>
      <c r="F284" s="218">
        <f t="shared" si="0"/>
        <v>0</v>
      </c>
    </row>
    <row r="285" spans="1:6" s="8" customFormat="1" x14ac:dyDescent="0.25">
      <c r="B285" s="219" t="str">
        <f>'POSTOS APOIO'!B458</f>
        <v>Recepcionista Área Meio - 220 horas</v>
      </c>
      <c r="C285" s="217">
        <v>16</v>
      </c>
      <c r="D285" s="779"/>
      <c r="E285" s="220">
        <f>C178</f>
        <v>0</v>
      </c>
      <c r="F285" s="220">
        <f t="shared" si="0"/>
        <v>0</v>
      </c>
    </row>
    <row r="286" spans="1:6" s="8" customFormat="1" x14ac:dyDescent="0.25">
      <c r="B286" s="216" t="str">
        <f>'POSTOS APOIO'!B459</f>
        <v>Recepcionista Área Meio - 150 horas</v>
      </c>
      <c r="C286" s="217">
        <f>IF((VLOOKUP(B286,'POSTOS APOIO'!$B$447:$C$463,2,0))=0,0,IF(B286="Recepcionista SAA - 220 horas",2*(VLOOKUP(B286,'POSTOS APOIO'!$B$447:$C$463,2,0)),10))</f>
        <v>0</v>
      </c>
      <c r="D286" s="779"/>
      <c r="E286" s="218">
        <f>C196</f>
        <v>0</v>
      </c>
      <c r="F286" s="218">
        <f t="shared" si="0"/>
        <v>0</v>
      </c>
    </row>
    <row r="287" spans="1:6" s="8" customFormat="1" x14ac:dyDescent="0.25">
      <c r="B287" s="219" t="str">
        <f>'POSTOS APOIO'!B460</f>
        <v>Recepcionista SAA - 220 horas</v>
      </c>
      <c r="C287" s="217">
        <v>16</v>
      </c>
      <c r="D287" s="779"/>
      <c r="E287" s="220">
        <f>C214</f>
        <v>0</v>
      </c>
      <c r="F287" s="220">
        <f t="shared" si="0"/>
        <v>0</v>
      </c>
    </row>
    <row r="288" spans="1:6" s="8" customFormat="1" x14ac:dyDescent="0.25">
      <c r="B288" s="216" t="str">
        <f>'POSTOS APOIO'!B461</f>
        <v>Telefonistas - 180 horas</v>
      </c>
      <c r="C288" s="217">
        <v>12</v>
      </c>
      <c r="D288" s="779"/>
      <c r="E288" s="218">
        <f>C232</f>
        <v>0</v>
      </c>
      <c r="F288" s="218">
        <f t="shared" si="0"/>
        <v>0</v>
      </c>
    </row>
    <row r="289" spans="1:6" s="8" customFormat="1" x14ac:dyDescent="0.25">
      <c r="B289" s="219" t="str">
        <f>'POSTOS APOIO'!B462</f>
        <v>Telefonista - 100 horas</v>
      </c>
      <c r="C289" s="217">
        <f>IF((VLOOKUP(B289,'POSTOS APOIO'!$B$447:$C$463,2,0))=0,0,IF(B289="Recepcionista SAA - 220 horas",2*(VLOOKUP(B289,'POSTOS APOIO'!$B$447:$C$463,2,0)),10))</f>
        <v>0</v>
      </c>
      <c r="D289" s="779"/>
      <c r="E289" s="220">
        <f>C250</f>
        <v>0</v>
      </c>
      <c r="F289" s="220">
        <f t="shared" si="0"/>
        <v>0</v>
      </c>
    </row>
    <row r="290" spans="1:6" s="8" customFormat="1" x14ac:dyDescent="0.25">
      <c r="B290" s="216" t="str">
        <f>'POSTOS APOIO'!B463</f>
        <v>Zelador - 220 horas</v>
      </c>
      <c r="C290" s="217">
        <f>IF((VLOOKUP(B290,'POSTOS APOIO'!$B$447:$C$463,2,0))=0,0,IF(B290="Recepcionista SAA - 220 horas",2*(VLOOKUP(B290,'POSTOS APOIO'!$B$447:$C$463,2,0)),10))</f>
        <v>0</v>
      </c>
      <c r="D290" s="779"/>
      <c r="E290" s="218">
        <f>C268</f>
        <v>0</v>
      </c>
      <c r="F290" s="218">
        <f t="shared" si="0"/>
        <v>0</v>
      </c>
    </row>
    <row r="291" spans="1:6" s="8" customFormat="1" ht="18.75" x14ac:dyDescent="0.25">
      <c r="B291" s="221" t="s">
        <v>324</v>
      </c>
      <c r="C291" s="222">
        <f>SUM(C276:C290)</f>
        <v>120</v>
      </c>
      <c r="D291" s="780"/>
      <c r="E291" s="222" t="s">
        <v>312</v>
      </c>
      <c r="F291" s="223">
        <f>ROUND(SUM(F276:F290),2)</f>
        <v>0</v>
      </c>
    </row>
    <row r="292" spans="1:6" s="8" customFormat="1" ht="18.75" x14ac:dyDescent="0.25">
      <c r="B292" s="133"/>
      <c r="C292" s="224"/>
      <c r="D292" s="224"/>
      <c r="E292" s="222" t="str">
        <f>CONCATENATE(" Total ",'ENTRADA DE DADOS'!$L$9," meses")</f>
        <v xml:space="preserve"> Total 20 meses</v>
      </c>
      <c r="F292" s="223">
        <f>F291*'ENTRADA DE DADOS'!$L$9</f>
        <v>0</v>
      </c>
    </row>
    <row r="293" spans="1:6" s="8" customFormat="1" x14ac:dyDescent="0.25">
      <c r="A293" s="1038"/>
      <c r="B293" s="1038"/>
      <c r="C293" s="1038"/>
      <c r="D293" s="1038"/>
      <c r="E293" s="1038"/>
      <c r="F293" s="1038"/>
    </row>
    <row r="294" spans="1:6" ht="15.75" customHeight="1" thickBot="1" x14ac:dyDescent="0.3">
      <c r="A294" s="1039" t="s">
        <v>325</v>
      </c>
      <c r="B294" s="1040"/>
      <c r="C294" s="1040"/>
      <c r="D294" s="1040"/>
      <c r="E294" s="1040"/>
      <c r="F294" s="1041"/>
    </row>
    <row r="295" spans="1:6" ht="15.75" thickBot="1" x14ac:dyDescent="0.3">
      <c r="A295" s="8"/>
      <c r="E295" s="225" t="s">
        <v>148</v>
      </c>
      <c r="F295" s="226">
        <f>(('ENTRADA DE DADOS'!J123*2)/E265)*(1+(E261+E264))</f>
        <v>14.434736842105266</v>
      </c>
    </row>
    <row r="296" spans="1:6" ht="15.75" thickBot="1" x14ac:dyDescent="0.3">
      <c r="A296" s="8"/>
      <c r="E296" s="227" t="s">
        <v>326</v>
      </c>
      <c r="F296" s="228">
        <f>(('ENTRADA DE DADOS'!B130*(1-'ENTRADA DE DADOS'!C123))/E265)*(1+(E261+E264))</f>
        <v>-4.2419999999999991</v>
      </c>
    </row>
    <row r="297" spans="1:6" ht="15.75" thickBot="1" x14ac:dyDescent="0.3">
      <c r="A297" s="8"/>
      <c r="E297" s="229" t="s">
        <v>327</v>
      </c>
      <c r="F297" s="230">
        <f>(('ENTRADA DE DADOS'!B127*(1-'ENTRADA DE DADOS'!C123))/E265)*(1+(E261+E264))</f>
        <v>-3.7316999999999996</v>
      </c>
    </row>
    <row r="298" spans="1:6" s="8" customFormat="1" ht="16.5" customHeight="1" x14ac:dyDescent="0.25">
      <c r="B298" s="213" t="str">
        <f>CONCATENATE("SERVIÇOS DE APOIO ",'ENTRADA DE DADOS'!$D$8)</f>
        <v>SERVIÇOS DE APOIO SÃO PAULO</v>
      </c>
      <c r="C298" s="1037" t="s">
        <v>328</v>
      </c>
      <c r="D298" s="778"/>
      <c r="E298" s="1037" t="s">
        <v>322</v>
      </c>
      <c r="F298" s="1037"/>
    </row>
    <row r="299" spans="1:6" s="8" customFormat="1" ht="45" x14ac:dyDescent="0.25">
      <c r="B299" s="214" t="s">
        <v>329</v>
      </c>
      <c r="C299" s="1037"/>
      <c r="D299" s="778"/>
      <c r="E299" s="215" t="s">
        <v>310</v>
      </c>
      <c r="F299" s="215" t="s">
        <v>330</v>
      </c>
    </row>
    <row r="300" spans="1:6" s="8" customFormat="1" x14ac:dyDescent="0.25">
      <c r="B300" s="216" t="str">
        <f t="shared" ref="B300:B314" si="1">B276</f>
        <v>Ascensorista - 180 horas</v>
      </c>
      <c r="C300" s="217">
        <v>0</v>
      </c>
      <c r="D300" s="779"/>
      <c r="E300" s="218">
        <f t="shared" ref="E300:E314" si="2">E276</f>
        <v>0</v>
      </c>
      <c r="F300" s="218">
        <f>IF(E300=0,0,(C300*E300)+(($F$295+$F$296)*(C300/6)))</f>
        <v>0</v>
      </c>
    </row>
    <row r="301" spans="1:6" s="8" customFormat="1" x14ac:dyDescent="0.25">
      <c r="B301" s="219" t="str">
        <f t="shared" si="1"/>
        <v>Carregador - 220 horas</v>
      </c>
      <c r="C301" s="217">
        <v>8</v>
      </c>
      <c r="D301" s="779"/>
      <c r="E301" s="220">
        <f t="shared" si="2"/>
        <v>0</v>
      </c>
      <c r="F301" s="220">
        <f>IF(E301=0,0,(C301*E301)+(($F$295+$F$296)*(C301/6)))</f>
        <v>0</v>
      </c>
    </row>
    <row r="302" spans="1:6" s="8" customFormat="1" x14ac:dyDescent="0.25">
      <c r="B302" s="216" t="str">
        <f t="shared" si="1"/>
        <v>Copeira - 220 horas</v>
      </c>
      <c r="C302" s="217">
        <v>8</v>
      </c>
      <c r="D302" s="779"/>
      <c r="E302" s="218">
        <f t="shared" si="2"/>
        <v>0</v>
      </c>
      <c r="F302" s="218">
        <f>IF(E302=0,0,(C302*E302)+(($F$295+$F$296)*(C302/6)))</f>
        <v>0</v>
      </c>
    </row>
    <row r="303" spans="1:6" s="8" customFormat="1" x14ac:dyDescent="0.25">
      <c r="B303" s="219" t="str">
        <f t="shared" si="1"/>
        <v>Copeira - 150 horas</v>
      </c>
      <c r="C303" s="217">
        <f>IF((VLOOKUP(B303,'POSTOS APOIO'!$B$447:$C$463,2,0))=0,0,IF(B303="Recepcionista SAA - 220 horas",6*(VLOOKUP(B303,'POSTOS APOIO'!$B$447:$C$463,2,0)),6))</f>
        <v>0</v>
      </c>
      <c r="D303" s="779"/>
      <c r="E303" s="220">
        <f t="shared" si="2"/>
        <v>0</v>
      </c>
      <c r="F303" s="220">
        <f>IF(E303=0,0,(C303*E303)+(($F$295+$F$296)*(C303/6)))</f>
        <v>0</v>
      </c>
    </row>
    <row r="304" spans="1:6" s="8" customFormat="1" x14ac:dyDescent="0.25">
      <c r="B304" s="216" t="str">
        <f t="shared" si="1"/>
        <v>Copeira - 100 horas</v>
      </c>
      <c r="C304" s="217">
        <f>IF((VLOOKUP(B304,'POSTOS APOIO'!$B$447:$C$463,2,0))=0,0,IF(B304="Recepcionista SAA - 220 horas",6*(VLOOKUP(B304,'POSTOS APOIO'!$B$447:$C$463,2,0)),6))</f>
        <v>0</v>
      </c>
      <c r="D304" s="779"/>
      <c r="E304" s="218">
        <f t="shared" si="2"/>
        <v>0</v>
      </c>
      <c r="F304" s="218">
        <f>IF(E304=0,0,(C304*E304)+(($F$295+$F$297)*(C304/6)))</f>
        <v>0</v>
      </c>
    </row>
    <row r="305" spans="1:6" s="8" customFormat="1" x14ac:dyDescent="0.25">
      <c r="B305" s="219" t="str">
        <f t="shared" si="1"/>
        <v>Garagista - 220 horas</v>
      </c>
      <c r="C305" s="217">
        <f>IF((VLOOKUP(B305,'POSTOS APOIO'!$B$447:$C$463,2,0))=0,0,IF(B305="Recepcionista SAA - 220 horas",6*(VLOOKUP(B305,'POSTOS APOIO'!$B$447:$C$463,2,0)),6))</f>
        <v>0</v>
      </c>
      <c r="D305" s="779"/>
      <c r="E305" s="220">
        <f t="shared" si="2"/>
        <v>0</v>
      </c>
      <c r="F305" s="220">
        <f t="shared" ref="F305:F312" si="3">IF(E305=0,0,(C305*E305)+(($F$295+$F$296)*(C305/6)))</f>
        <v>0</v>
      </c>
    </row>
    <row r="306" spans="1:6" s="8" customFormat="1" x14ac:dyDescent="0.25">
      <c r="B306" s="216" t="str">
        <f t="shared" si="1"/>
        <v>Operador de Reprografia - 220 horas</v>
      </c>
      <c r="C306" s="217">
        <v>0</v>
      </c>
      <c r="D306" s="779"/>
      <c r="E306" s="218">
        <f t="shared" si="2"/>
        <v>0</v>
      </c>
      <c r="F306" s="218">
        <f t="shared" si="3"/>
        <v>0</v>
      </c>
    </row>
    <row r="307" spans="1:6" s="8" customFormat="1" x14ac:dyDescent="0.25">
      <c r="B307" s="219" t="str">
        <f t="shared" si="1"/>
        <v>Porteiro - 220 horas</v>
      </c>
      <c r="C307" s="217">
        <v>0</v>
      </c>
      <c r="D307" s="779"/>
      <c r="E307" s="220">
        <f t="shared" si="2"/>
        <v>0</v>
      </c>
      <c r="F307" s="220">
        <f t="shared" si="3"/>
        <v>0</v>
      </c>
    </row>
    <row r="308" spans="1:6" s="8" customFormat="1" x14ac:dyDescent="0.25">
      <c r="B308" s="216" t="str">
        <f t="shared" si="1"/>
        <v>Porteiro 150 horas</v>
      </c>
      <c r="C308" s="217">
        <f>IF((VLOOKUP(B308,'POSTOS APOIO'!$B$447:$C$463,2,0))=0,0,IF(B308="Recepcionista SAA - 220 horas",6*(VLOOKUP(B308,'POSTOS APOIO'!$B$447:$C$463,2,0)),6))</f>
        <v>0</v>
      </c>
      <c r="D308" s="779"/>
      <c r="E308" s="218">
        <f t="shared" si="2"/>
        <v>0</v>
      </c>
      <c r="F308" s="218">
        <f t="shared" si="3"/>
        <v>0</v>
      </c>
    </row>
    <row r="309" spans="1:6" s="8" customFormat="1" x14ac:dyDescent="0.25">
      <c r="B309" s="219" t="str">
        <f t="shared" si="1"/>
        <v>Recepcionista Área Meio - 220 horas</v>
      </c>
      <c r="C309" s="217">
        <v>8</v>
      </c>
      <c r="D309" s="779"/>
      <c r="E309" s="220">
        <f t="shared" si="2"/>
        <v>0</v>
      </c>
      <c r="F309" s="220">
        <f t="shared" si="3"/>
        <v>0</v>
      </c>
    </row>
    <row r="310" spans="1:6" s="8" customFormat="1" x14ac:dyDescent="0.25">
      <c r="B310" s="216" t="str">
        <f t="shared" si="1"/>
        <v>Recepcionista Área Meio - 150 horas</v>
      </c>
      <c r="C310" s="217">
        <f>IF((VLOOKUP(B310,'POSTOS APOIO'!$B$447:$C$463,2,0))=0,0,IF(B310="Recepcionista SAA - 220 horas",6*(VLOOKUP(B310,'POSTOS APOIO'!$B$447:$C$463,2,0)),6))</f>
        <v>0</v>
      </c>
      <c r="D310" s="779"/>
      <c r="E310" s="218">
        <f t="shared" si="2"/>
        <v>0</v>
      </c>
      <c r="F310" s="218">
        <f t="shared" si="3"/>
        <v>0</v>
      </c>
    </row>
    <row r="311" spans="1:6" s="8" customFormat="1" x14ac:dyDescent="0.25">
      <c r="B311" s="219" t="str">
        <f t="shared" si="1"/>
        <v>Recepcionista SAA - 220 horas</v>
      </c>
      <c r="C311" s="217">
        <v>180</v>
      </c>
      <c r="D311" s="779"/>
      <c r="E311" s="220">
        <f t="shared" si="2"/>
        <v>0</v>
      </c>
      <c r="F311" s="220">
        <f t="shared" si="3"/>
        <v>0</v>
      </c>
    </row>
    <row r="312" spans="1:6" s="8" customFormat="1" x14ac:dyDescent="0.25">
      <c r="B312" s="216" t="str">
        <f t="shared" si="1"/>
        <v>Telefonistas - 180 horas</v>
      </c>
      <c r="C312" s="217">
        <v>0</v>
      </c>
      <c r="D312" s="779"/>
      <c r="E312" s="218">
        <f t="shared" si="2"/>
        <v>0</v>
      </c>
      <c r="F312" s="218">
        <f t="shared" si="3"/>
        <v>0</v>
      </c>
    </row>
    <row r="313" spans="1:6" s="8" customFormat="1" x14ac:dyDescent="0.25">
      <c r="B313" s="219" t="str">
        <f t="shared" si="1"/>
        <v>Telefonista - 100 horas</v>
      </c>
      <c r="C313" s="217">
        <f>IF((VLOOKUP(B313,'POSTOS APOIO'!$B$447:$C$463,2,0))=0,0,IF(B313="Recepcionista SAA - 220 horas",6*(VLOOKUP(B313,'POSTOS APOIO'!$B$447:$C$463,2,0)),6))</f>
        <v>0</v>
      </c>
      <c r="D313" s="779"/>
      <c r="E313" s="220">
        <f t="shared" si="2"/>
        <v>0</v>
      </c>
      <c r="F313" s="220">
        <f>IF(E313=0,0,(C313*E313)+(($F$295+$F$297)*(C313/6)))</f>
        <v>0</v>
      </c>
    </row>
    <row r="314" spans="1:6" s="8" customFormat="1" x14ac:dyDescent="0.25">
      <c r="B314" s="216" t="str">
        <f t="shared" si="1"/>
        <v>Zelador - 220 horas</v>
      </c>
      <c r="C314" s="217">
        <f>IF((VLOOKUP(B314,'POSTOS APOIO'!$B$447:$C$463,2,0))=0,0,IF(B314="Recepcionista SAA - 220 horas",6*(VLOOKUP(B314,'POSTOS APOIO'!$B$447:$C$463,2,0)),6))</f>
        <v>0</v>
      </c>
      <c r="D314" s="779"/>
      <c r="E314" s="218">
        <f t="shared" si="2"/>
        <v>0</v>
      </c>
      <c r="F314" s="218">
        <f>IF(E314=0,0,(C314*E314)+(($F$295+$F$296)*(C314/6)))</f>
        <v>0</v>
      </c>
    </row>
    <row r="315" spans="1:6" s="8" customFormat="1" ht="18.75" x14ac:dyDescent="0.25">
      <c r="B315" s="221" t="str">
        <f>B291</f>
        <v xml:space="preserve">Total Horas     </v>
      </c>
      <c r="C315" s="222">
        <f>SUM(C300:C314)</f>
        <v>204</v>
      </c>
      <c r="D315" s="780"/>
      <c r="E315" s="222" t="s">
        <v>312</v>
      </c>
      <c r="F315" s="223">
        <f>ROUND(SUM(F300:F314),2)</f>
        <v>0</v>
      </c>
    </row>
    <row r="316" spans="1:6" s="8" customFormat="1" ht="18.75" x14ac:dyDescent="0.25">
      <c r="B316" s="133"/>
      <c r="C316" s="224"/>
      <c r="D316" s="781"/>
      <c r="E316" s="222" t="str">
        <f>$E$292</f>
        <v xml:space="preserve"> Total 20 meses</v>
      </c>
      <c r="F316" s="223">
        <f>F315*'ENTRADA DE DADOS'!$L$9</f>
        <v>0</v>
      </c>
    </row>
    <row r="317" spans="1:6" x14ac:dyDescent="0.25">
      <c r="A317" s="8"/>
      <c r="D317" s="782"/>
    </row>
    <row r="318" spans="1:6" ht="21" x14ac:dyDescent="0.25">
      <c r="A318" s="8"/>
      <c r="B318" s="1043" t="str">
        <f>CONCATENATE(" Total Geral - HE Apoio - ","Estado do ",'ENTRADA DE DADOS'!$D$8," - ",'ENTRADA DE DADOS'!$D$9," meses")</f>
        <v xml:space="preserve"> Total Geral - HE Apoio - Estado do SÃO PAULO - DATA INICIO meses</v>
      </c>
      <c r="C318" s="1043"/>
      <c r="D318" s="783"/>
      <c r="E318" s="1042">
        <f>IF('ENTRADA DE DADOS'!D5="",0,IF('ENTRADA DE DADOS'!D5="Prestação de serviços de  limpeza, controle de pragas e jardinagem",0,F292+F316))</f>
        <v>0</v>
      </c>
      <c r="F318" s="1042"/>
    </row>
    <row r="319" spans="1:6" x14ac:dyDescent="0.25">
      <c r="A319" s="8"/>
    </row>
    <row r="321" spans="3:6" x14ac:dyDescent="0.25">
      <c r="C321" s="1036" t="s">
        <v>331</v>
      </c>
      <c r="D321" s="1036"/>
      <c r="E321" s="1036"/>
      <c r="F321" s="22" t="e">
        <f>SUM(F315,F291)*'POSTOS APOIO'!$E$470</f>
        <v>#DIV/0!</v>
      </c>
    </row>
    <row r="322" spans="3:6" x14ac:dyDescent="0.25">
      <c r="F322" s="53"/>
    </row>
  </sheetData>
  <sheetProtection selectLockedCells="1"/>
  <mergeCells count="177">
    <mergeCell ref="A166:B166"/>
    <mergeCell ref="A184:B184"/>
    <mergeCell ref="A202:B202"/>
    <mergeCell ref="A220:B220"/>
    <mergeCell ref="A238:B238"/>
    <mergeCell ref="A256:B256"/>
    <mergeCell ref="A4:B4"/>
    <mergeCell ref="A22:B22"/>
    <mergeCell ref="A40:B40"/>
    <mergeCell ref="A58:B58"/>
    <mergeCell ref="A76:B76"/>
    <mergeCell ref="A94:B94"/>
    <mergeCell ref="A112:B112"/>
    <mergeCell ref="A108:B108"/>
    <mergeCell ref="A90:B90"/>
    <mergeCell ref="A72:B72"/>
    <mergeCell ref="A54:B54"/>
    <mergeCell ref="A36:B36"/>
    <mergeCell ref="A18:B18"/>
    <mergeCell ref="A17:C17"/>
    <mergeCell ref="A35:C35"/>
    <mergeCell ref="A53:C53"/>
    <mergeCell ref="A71:C71"/>
    <mergeCell ref="A89:C89"/>
    <mergeCell ref="A107:C107"/>
    <mergeCell ref="A105:B105"/>
    <mergeCell ref="A68:B68"/>
    <mergeCell ref="A69:B69"/>
    <mergeCell ref="A106:B106"/>
    <mergeCell ref="A57:F57"/>
    <mergeCell ref="A91:B91"/>
    <mergeCell ref="A86:B86"/>
    <mergeCell ref="A80:B80"/>
    <mergeCell ref="A270:B270"/>
    <mergeCell ref="A252:B252"/>
    <mergeCell ref="A234:B234"/>
    <mergeCell ref="A216:B216"/>
    <mergeCell ref="A198:B198"/>
    <mergeCell ref="A180:B180"/>
    <mergeCell ref="A162:B162"/>
    <mergeCell ref="A144:B144"/>
    <mergeCell ref="A143:C143"/>
    <mergeCell ref="A161:C161"/>
    <mergeCell ref="A179:C179"/>
    <mergeCell ref="A197:C197"/>
    <mergeCell ref="A215:C215"/>
    <mergeCell ref="A233:C233"/>
    <mergeCell ref="A251:C251"/>
    <mergeCell ref="A269:C269"/>
    <mergeCell ref="A255:F255"/>
    <mergeCell ref="A257:B257"/>
    <mergeCell ref="A236:F236"/>
    <mergeCell ref="A260:B260"/>
    <mergeCell ref="A266:B266"/>
    <mergeCell ref="A267:B267"/>
    <mergeCell ref="A231:B231"/>
    <mergeCell ref="A232:B232"/>
    <mergeCell ref="E318:F318"/>
    <mergeCell ref="B318:C318"/>
    <mergeCell ref="A294:F294"/>
    <mergeCell ref="A3:F3"/>
    <mergeCell ref="A92:F92"/>
    <mergeCell ref="A77:B77"/>
    <mergeCell ref="A38:F38"/>
    <mergeCell ref="A56:F56"/>
    <mergeCell ref="A87:B87"/>
    <mergeCell ref="A88:B88"/>
    <mergeCell ref="A51:B51"/>
    <mergeCell ref="A37:B37"/>
    <mergeCell ref="A21:F21"/>
    <mergeCell ref="A23:B23"/>
    <mergeCell ref="A26:B26"/>
    <mergeCell ref="A41:B41"/>
    <mergeCell ref="A33:B33"/>
    <mergeCell ref="A34:B34"/>
    <mergeCell ref="A15:B15"/>
    <mergeCell ref="A16:B16"/>
    <mergeCell ref="A70:B70"/>
    <mergeCell ref="A73:B73"/>
    <mergeCell ref="A74:F74"/>
    <mergeCell ref="A75:F75"/>
    <mergeCell ref="A219:F219"/>
    <mergeCell ref="A221:B221"/>
    <mergeCell ref="A188:B188"/>
    <mergeCell ref="A194:B194"/>
    <mergeCell ref="A195:B195"/>
    <mergeCell ref="A196:B196"/>
    <mergeCell ref="A160:B160"/>
    <mergeCell ref="A163:B163"/>
    <mergeCell ref="A128:F128"/>
    <mergeCell ref="A146:F146"/>
    <mergeCell ref="A131:B131"/>
    <mergeCell ref="A134:B134"/>
    <mergeCell ref="A141:B141"/>
    <mergeCell ref="A142:B142"/>
    <mergeCell ref="A145:B145"/>
    <mergeCell ref="A183:F183"/>
    <mergeCell ref="A185:B185"/>
    <mergeCell ref="A181:B181"/>
    <mergeCell ref="A182:F182"/>
    <mergeCell ref="A213:B213"/>
    <mergeCell ref="A177:B177"/>
    <mergeCell ref="A178:B178"/>
    <mergeCell ref="A129:F129"/>
    <mergeCell ref="A130:B130"/>
    <mergeCell ref="C321:E321"/>
    <mergeCell ref="A214:B214"/>
    <mergeCell ref="A217:B217"/>
    <mergeCell ref="A218:F218"/>
    <mergeCell ref="A237:F237"/>
    <mergeCell ref="A239:B239"/>
    <mergeCell ref="A242:B242"/>
    <mergeCell ref="A248:B248"/>
    <mergeCell ref="A224:B224"/>
    <mergeCell ref="A254:F254"/>
    <mergeCell ref="C298:C299"/>
    <mergeCell ref="E298:F298"/>
    <mergeCell ref="A293:F293"/>
    <mergeCell ref="A273:F273"/>
    <mergeCell ref="A249:B249"/>
    <mergeCell ref="A250:B250"/>
    <mergeCell ref="A253:B253"/>
    <mergeCell ref="C274:C275"/>
    <mergeCell ref="E274:F274"/>
    <mergeCell ref="A268:B268"/>
    <mergeCell ref="A271:B271"/>
    <mergeCell ref="A272:F272"/>
    <mergeCell ref="A235:B235"/>
    <mergeCell ref="A230:B230"/>
    <mergeCell ref="A1:F1"/>
    <mergeCell ref="A5:B5"/>
    <mergeCell ref="A116:B116"/>
    <mergeCell ref="A14:B14"/>
    <mergeCell ref="A111:F111"/>
    <mergeCell ref="A93:F93"/>
    <mergeCell ref="A95:B95"/>
    <mergeCell ref="A98:B98"/>
    <mergeCell ref="A8:B8"/>
    <mergeCell ref="A113:B113"/>
    <mergeCell ref="A55:B55"/>
    <mergeCell ref="A104:B104"/>
    <mergeCell ref="A44:B44"/>
    <mergeCell ref="A50:B50"/>
    <mergeCell ref="A52:B52"/>
    <mergeCell ref="A20:F20"/>
    <mergeCell ref="A2:F2"/>
    <mergeCell ref="A32:B32"/>
    <mergeCell ref="A109:B109"/>
    <mergeCell ref="A19:B19"/>
    <mergeCell ref="A59:B59"/>
    <mergeCell ref="A62:B62"/>
    <mergeCell ref="A110:F110"/>
    <mergeCell ref="A39:F39"/>
    <mergeCell ref="A122:B122"/>
    <mergeCell ref="A140:B140"/>
    <mergeCell ref="A201:F201"/>
    <mergeCell ref="A203:B203"/>
    <mergeCell ref="A206:B206"/>
    <mergeCell ref="A212:B212"/>
    <mergeCell ref="A199:B199"/>
    <mergeCell ref="A200:F200"/>
    <mergeCell ref="A127:B127"/>
    <mergeCell ref="A164:F164"/>
    <mergeCell ref="A147:F147"/>
    <mergeCell ref="A149:B149"/>
    <mergeCell ref="A152:B152"/>
    <mergeCell ref="A158:B158"/>
    <mergeCell ref="A159:B159"/>
    <mergeCell ref="A165:F165"/>
    <mergeCell ref="A167:B167"/>
    <mergeCell ref="A170:B170"/>
    <mergeCell ref="A176:B176"/>
    <mergeCell ref="A123:B123"/>
    <mergeCell ref="A124:B124"/>
    <mergeCell ref="A126:B126"/>
    <mergeCell ref="A125:C125"/>
    <mergeCell ref="A148:B148"/>
  </mergeCells>
  <pageMargins left="0.51181102362204722" right="0.51181102362204722" top="0.78740157480314965" bottom="0.78740157480314965" header="0.31496062992125984" footer="0.31496062992125984"/>
  <pageSetup paperSize="9" scale="45" fitToHeight="1000" orientation="landscape" r:id="rId1"/>
  <headerFooter>
    <oddHeader>&amp;L&amp;A</oddHeader>
    <oddFooter>&amp;RPágina &amp;P de &amp;N</oddFooter>
  </headerFooter>
  <ignoredErrors>
    <ignoredError sqref="C303:C305 C313:C314 C310 C308"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4FFC-5BE4-4A79-8855-C49AEFE0EFC3}">
  <sheetPr codeName="Planilha8">
    <tabColor theme="8" tint="0.59999389629810485"/>
    <pageSetUpPr fitToPage="1"/>
  </sheetPr>
  <dimension ref="A1:M280"/>
  <sheetViews>
    <sheetView showGridLines="0" topLeftCell="A254" zoomScale="114" zoomScaleNormal="190" workbookViewId="0">
      <selection activeCell="A260" sqref="A260"/>
    </sheetView>
  </sheetViews>
  <sheetFormatPr defaultColWidth="8.7109375" defaultRowHeight="20.100000000000001" customHeight="1" x14ac:dyDescent="0.25"/>
  <cols>
    <col min="1" max="1" width="9.28515625" style="5" customWidth="1"/>
    <col min="2" max="2" width="72.7109375" style="5" customWidth="1"/>
    <col min="3" max="3" width="14.85546875" style="5" customWidth="1"/>
    <col min="4" max="4" width="3.140625" style="5" customWidth="1"/>
    <col min="5" max="5" width="20.42578125" style="5" bestFit="1" customWidth="1"/>
    <col min="6" max="6" width="20.5703125" style="5" bestFit="1" customWidth="1"/>
    <col min="7" max="12" width="8.7109375" style="5"/>
    <col min="13" max="13" width="10.7109375" style="5" bestFit="1" customWidth="1"/>
    <col min="14" max="16384" width="8.7109375" style="5"/>
  </cols>
  <sheetData>
    <row r="1" spans="1:6" ht="24.75" customHeight="1" thickBot="1" x14ac:dyDescent="0.3">
      <c r="A1" s="1049" t="s">
        <v>332</v>
      </c>
      <c r="B1" s="1050"/>
      <c r="C1" s="1050"/>
      <c r="D1" s="1050"/>
      <c r="E1" s="1050"/>
      <c r="F1" s="1051"/>
    </row>
    <row r="2" spans="1:6" ht="10.5" customHeight="1" thickBot="1" x14ac:dyDescent="0.3">
      <c r="A2" s="1054"/>
      <c r="B2" s="1055"/>
      <c r="C2" s="1055"/>
      <c r="D2" s="1055"/>
      <c r="E2" s="1055"/>
      <c r="F2" s="1056"/>
    </row>
    <row r="3" spans="1:6" ht="20.100000000000001" customHeight="1" thickBot="1" x14ac:dyDescent="0.3">
      <c r="A3" s="1045" t="str">
        <f>CONCATENATE("QUADRO - RESUMO DO CUSTO POR CATEGORIA TRABALHISTA - POSTOS DE APOIO ADMNISTRATIVO - ESTADO DO ",'ENTRADA DE DADOS'!$D$8)</f>
        <v>QUADRO - RESUMO DO CUSTO POR CATEGORIA TRABALHISTA - POSTOS DE APOIO ADMNISTRATIVO - ESTADO DO SÃO PAULO</v>
      </c>
      <c r="B3" s="1046"/>
      <c r="C3" s="1046"/>
      <c r="D3" s="1046"/>
      <c r="E3" s="1046"/>
      <c r="F3" s="1047"/>
    </row>
    <row r="4" spans="1:6" ht="20.100000000000001" customHeight="1" thickBot="1" x14ac:dyDescent="0.3">
      <c r="A4" s="1053" t="str">
        <f>B263</f>
        <v>Ascensorista - 180 horas</v>
      </c>
      <c r="B4" s="1053"/>
      <c r="C4" s="196">
        <f>IF(A4='ENTRADA DE DADOS'!$A$101,220,VLOOKUP(A4,'ENTRADA DE DADOS'!$A$87:$B$114,2,0))</f>
        <v>180</v>
      </c>
      <c r="D4" s="785"/>
      <c r="E4" s="61"/>
      <c r="F4" s="61"/>
    </row>
    <row r="5" spans="1:6" ht="20.100000000000001" customHeight="1" thickBot="1" x14ac:dyDescent="0.3">
      <c r="A5" s="1044" t="s">
        <v>277</v>
      </c>
      <c r="B5" s="1044"/>
      <c r="C5" s="231" t="s">
        <v>278</v>
      </c>
      <c r="D5" s="786"/>
    </row>
    <row r="6" spans="1:6" ht="20.100000000000001" customHeight="1" thickBot="1" x14ac:dyDescent="0.3">
      <c r="A6" s="92" t="s">
        <v>279</v>
      </c>
      <c r="B6" s="135" t="str">
        <f>CONCATENATE("Módulo 1 - Composição da Remuneração - ",A4)</f>
        <v>Módulo 1 - Composição da Remuneração - Ascensorista - 180 horas</v>
      </c>
      <c r="C6" s="136">
        <f>VLOOKUP(A4,'ENTRADA DE DADOS'!$A$87:$L$115,12,0)</f>
        <v>0</v>
      </c>
      <c r="D6" s="787"/>
    </row>
    <row r="7" spans="1:6" ht="20.100000000000001" customHeight="1" thickBot="1" x14ac:dyDescent="0.3">
      <c r="A7" s="137" t="s">
        <v>281</v>
      </c>
      <c r="B7" s="138" t="str">
        <f>'POSTOS APOIO'!B7</f>
        <v xml:space="preserve">Módulo 2, 3 e 4 - Encargos Trabalhistas da Legislação/estimativas </v>
      </c>
      <c r="C7" s="139">
        <f>C6*C24</f>
        <v>0</v>
      </c>
      <c r="D7" s="787"/>
    </row>
    <row r="8" spans="1:6" ht="20.100000000000001" customHeight="1" thickBot="1" x14ac:dyDescent="0.3">
      <c r="A8" s="92" t="s">
        <v>287</v>
      </c>
      <c r="B8" s="135" t="str">
        <f>CONCATENATE("Submódulo 2.3 - ",'ENTRADA DE DADOS'!E$141)</f>
        <v>Submódulo 2.3 - Seguros (Vida e/ou Acidentes Pessoais e/ou Auxílio-Funeral) = facultativo</v>
      </c>
      <c r="C8" s="136">
        <f>VLOOKUP(A4,'ENTRADA DE DADOS'!$A$143:$I$168,5,0)</f>
        <v>0</v>
      </c>
      <c r="D8" s="787"/>
    </row>
    <row r="9" spans="1:6" ht="20.100000000000001" customHeight="1" thickBot="1" x14ac:dyDescent="0.3">
      <c r="A9" s="137" t="s">
        <v>287</v>
      </c>
      <c r="B9" s="138" t="str">
        <f>CONCATENATE("Submódulo 2.3 - ",'ENTRADA DE DADOS'!G$141)</f>
        <v>Submódulo 2.3 - Cesta Alimentação - Cesta Básica</v>
      </c>
      <c r="C9" s="139">
        <f>VLOOKUP(A4,'ENTRADA DE DADOS'!$A$143:$I$168,6,0)</f>
        <v>0</v>
      </c>
      <c r="D9" s="787"/>
    </row>
    <row r="10" spans="1:6" ht="20.100000000000001" customHeight="1" thickBot="1" x14ac:dyDescent="0.3">
      <c r="A10" s="92" t="s">
        <v>287</v>
      </c>
      <c r="B10" s="135" t="str">
        <f>CONCATENATE("Submódulo 2.3 - ",'ENTRADA DE DADOS'!H$141)</f>
        <v>Submódulo 2.3 - Benefício Social Sindical ou Familiar</v>
      </c>
      <c r="C10" s="136">
        <f>VLOOKUP(A4,'ENTRADA DE DADOS'!$A$143:$I$168,7,0)</f>
        <v>0</v>
      </c>
      <c r="E10" s="140" t="s">
        <v>280</v>
      </c>
      <c r="F10" s="141">
        <f>C14</f>
        <v>0</v>
      </c>
    </row>
    <row r="11" spans="1:6" ht="20.100000000000001" customHeight="1" thickBot="1" x14ac:dyDescent="0.3">
      <c r="A11" s="137" t="s">
        <v>287</v>
      </c>
      <c r="B11" s="138" t="str">
        <f>CONCATENATE("Submódulo 2.3 - ",'ENTRADA DE DADOS'!I$141)</f>
        <v>Submódulo 2.3 - Auxílio Creche - 30% do S.M até 24 meses</v>
      </c>
      <c r="C11" s="139">
        <f>VLOOKUP(A4,'ENTRADA DE DADOS'!$A$143:$I$168,8,0)</f>
        <v>0</v>
      </c>
      <c r="E11" s="142" t="s">
        <v>283</v>
      </c>
      <c r="F11" s="143">
        <f>F10+C15</f>
        <v>0</v>
      </c>
    </row>
    <row r="12" spans="1:6" ht="20.100000000000001" customHeight="1" thickBot="1" x14ac:dyDescent="0.3">
      <c r="A12" s="92" t="s">
        <v>287</v>
      </c>
      <c r="B12" s="135" t="str">
        <f>CONCATENATE("Submódulo 2.3 - ",'ENTRADA DE DADOS'!$J$137)</f>
        <v>Submódulo 2.3 - Seguro contra acidentes de trabalho</v>
      </c>
      <c r="C12" s="136">
        <f>IF(C6=0,0,'ENTRADA DE DADOS'!$K$137)</f>
        <v>0</v>
      </c>
      <c r="E12" s="144" t="s">
        <v>286</v>
      </c>
      <c r="F12" s="145">
        <f>C14+C15+C16</f>
        <v>0</v>
      </c>
    </row>
    <row r="13" spans="1:6" ht="20.100000000000001" customHeight="1" thickBot="1" x14ac:dyDescent="0.3">
      <c r="A13" s="137"/>
      <c r="B13" s="138" t="s">
        <v>293</v>
      </c>
      <c r="C13" s="139">
        <f>IF(C6=0,0,UNIFORMES!$F$11+UNIFORMES!$F$18)</f>
        <v>0</v>
      </c>
      <c r="E13" s="147">
        <f>'ENTRADA DE DADOS'!$H$172</f>
        <v>0</v>
      </c>
      <c r="F13" s="150" t="s">
        <v>288</v>
      </c>
    </row>
    <row r="14" spans="1:6" ht="20.100000000000001" customHeight="1" thickBot="1" x14ac:dyDescent="0.3">
      <c r="A14" s="997" t="s">
        <v>295</v>
      </c>
      <c r="B14" s="997"/>
      <c r="C14" s="202">
        <f>SUM(C6:C13)</f>
        <v>0</v>
      </c>
      <c r="E14" s="148">
        <f>'ENTRADA DE DADOS'!$H$173</f>
        <v>0</v>
      </c>
      <c r="F14" s="151" t="s">
        <v>289</v>
      </c>
    </row>
    <row r="15" spans="1:6" ht="20.100000000000001" customHeight="1" thickBot="1" x14ac:dyDescent="0.3">
      <c r="A15" s="156" t="s">
        <v>297</v>
      </c>
      <c r="B15" s="135" t="str">
        <f>'POSTOS APOIO'!$B$17</f>
        <v>Módulo 6 - Custos Indiretos - CALCULADO 0%</v>
      </c>
      <c r="C15" s="136">
        <f>C14*E13</f>
        <v>0</v>
      </c>
      <c r="E15" s="147">
        <f>'ENTRADA DE DADOS'!$H$176</f>
        <v>0.05</v>
      </c>
      <c r="F15" s="150" t="s">
        <v>290</v>
      </c>
    </row>
    <row r="16" spans="1:6" ht="20.100000000000001" customHeight="1" thickBot="1" x14ac:dyDescent="0.3">
      <c r="A16" s="157" t="s">
        <v>297</v>
      </c>
      <c r="B16" s="138" t="str">
        <f>CONCATENATE("Módulo 6 - Lucro - média elaborada pela CGU ",E14*100,"%")</f>
        <v>Módulo 6 - Lucro - média elaborada pela CGU 0%</v>
      </c>
      <c r="C16" s="139">
        <f>F11*E14</f>
        <v>0</v>
      </c>
      <c r="E16" s="148">
        <f>'ENTRADA DE DADOS'!$H$174</f>
        <v>0</v>
      </c>
      <c r="F16" s="151" t="s">
        <v>291</v>
      </c>
    </row>
    <row r="17" spans="1:6" ht="20.100000000000001" customHeight="1" thickBot="1" x14ac:dyDescent="0.3">
      <c r="A17" s="156" t="s">
        <v>297</v>
      </c>
      <c r="B17" s="135" t="s">
        <v>300</v>
      </c>
      <c r="C17" s="136">
        <f>F20*E15</f>
        <v>0</v>
      </c>
      <c r="E17" s="147">
        <f>'ENTRADA DE DADOS'!$H$175</f>
        <v>0</v>
      </c>
      <c r="F17" s="150" t="s">
        <v>292</v>
      </c>
    </row>
    <row r="18" spans="1:6" ht="20.100000000000001" customHeight="1" thickBot="1" x14ac:dyDescent="0.3">
      <c r="A18" s="157" t="s">
        <v>297</v>
      </c>
      <c r="B18" s="138" t="s">
        <v>302</v>
      </c>
      <c r="C18" s="139">
        <f>F20*E16</f>
        <v>0</v>
      </c>
      <c r="E18" s="148">
        <f>SUM(E16:E17)</f>
        <v>0</v>
      </c>
      <c r="F18" s="151" t="s">
        <v>294</v>
      </c>
    </row>
    <row r="19" spans="1:6" ht="20.100000000000001" customHeight="1" thickBot="1" x14ac:dyDescent="0.3">
      <c r="A19" s="156" t="s">
        <v>297</v>
      </c>
      <c r="B19" s="135" t="s">
        <v>303</v>
      </c>
      <c r="C19" s="136">
        <f>F20*E17</f>
        <v>0</v>
      </c>
      <c r="E19" s="149">
        <f>1-((SUM(E15:E17)/1))</f>
        <v>0.95</v>
      </c>
      <c r="F19" s="152" t="s">
        <v>296</v>
      </c>
    </row>
    <row r="20" spans="1:6" ht="20.100000000000001" customHeight="1" thickBot="1" x14ac:dyDescent="0.3">
      <c r="A20" s="997" t="s">
        <v>333</v>
      </c>
      <c r="B20" s="997" t="s">
        <v>304</v>
      </c>
      <c r="C20" s="202">
        <f>SUM(C17:C19)</f>
        <v>0</v>
      </c>
      <c r="E20" s="153" t="s">
        <v>298</v>
      </c>
      <c r="F20" s="154">
        <f>F12/E19</f>
        <v>0</v>
      </c>
    </row>
    <row r="21" spans="1:6" ht="20.100000000000001" customHeight="1" thickBot="1" x14ac:dyDescent="0.3">
      <c r="A21" s="1052" t="s">
        <v>305</v>
      </c>
      <c r="B21" s="1052" t="s">
        <v>305</v>
      </c>
      <c r="C21" s="206">
        <f>IF('ENTRADA DE DADOS'!D5="",0,IF('ENTRADA DE DADOS'!D5="Prestação de serviços de  limpeza, controle de pragas e jardinagem",0,IF(C6=0,0,ROUND(F12+C20,2))))</f>
        <v>0</v>
      </c>
      <c r="E21" s="186" t="s">
        <v>301</v>
      </c>
      <c r="F21" s="141">
        <f>(((C14+C15+C16)/(1-(SUM(E15:E17))))*E15)</f>
        <v>0</v>
      </c>
    </row>
    <row r="22" spans="1:6" ht="20.100000000000001" customHeight="1" thickBot="1" x14ac:dyDescent="0.3">
      <c r="A22" s="1052" t="s">
        <v>334</v>
      </c>
      <c r="B22" s="1052" t="s">
        <v>334</v>
      </c>
      <c r="C22" s="207">
        <f>ROUND(C21/C4,2)</f>
        <v>0</v>
      </c>
      <c r="E22" s="187" t="s">
        <v>291</v>
      </c>
      <c r="F22" s="188">
        <f>(((C14+C15+C16)/(1-(SUM(E15:E17)))*E16))</f>
        <v>0</v>
      </c>
    </row>
    <row r="23" spans="1:6" ht="20.100000000000001" customHeight="1" thickBot="1" x14ac:dyDescent="0.3">
      <c r="E23" s="186" t="s">
        <v>292</v>
      </c>
      <c r="F23" s="141">
        <f>(((C14+C15+C16)/(1-(SUM(E15:E17))))*E17)</f>
        <v>0</v>
      </c>
    </row>
    <row r="24" spans="1:6" ht="20.100000000000001" customHeight="1" thickBot="1" x14ac:dyDescent="0.3">
      <c r="A24" s="1006" t="s">
        <v>335</v>
      </c>
      <c r="B24" s="1006"/>
      <c r="C24" s="208">
        <f>'ENCAR. H.E.'!C56</f>
        <v>0.70530000000000004</v>
      </c>
      <c r="F24" s="159">
        <f>SUM(F21:F23)</f>
        <v>0</v>
      </c>
    </row>
    <row r="25" spans="1:6" ht="20.100000000000001" customHeight="1" thickBot="1" x14ac:dyDescent="0.3">
      <c r="A25" s="1048"/>
      <c r="B25" s="1048"/>
      <c r="C25" s="1048"/>
      <c r="D25" s="1048"/>
      <c r="E25" s="1048"/>
      <c r="F25" s="1048"/>
    </row>
    <row r="26" spans="1:6" ht="20.100000000000001" customHeight="1" thickBot="1" x14ac:dyDescent="0.3">
      <c r="A26" s="1045" t="str">
        <f>$A$3</f>
        <v>QUADRO - RESUMO DO CUSTO POR CATEGORIA TRABALHISTA - POSTOS DE APOIO ADMNISTRATIVO - ESTADO DO SÃO PAULO</v>
      </c>
      <c r="B26" s="1046"/>
      <c r="C26" s="1046"/>
      <c r="D26" s="1046"/>
      <c r="E26" s="1046"/>
      <c r="F26" s="1047"/>
    </row>
    <row r="27" spans="1:6" ht="20.100000000000001" customHeight="1" thickBot="1" x14ac:dyDescent="0.3">
      <c r="A27" s="1053" t="str">
        <f>B264</f>
        <v>Carregador - 220 horas</v>
      </c>
      <c r="B27" s="1053"/>
      <c r="C27" s="196">
        <f>IF(A27='ENTRADA DE DADOS'!$A$101,220,VLOOKUP(A27,'ENTRADA DE DADOS'!$A$87:$B$114,2,0))</f>
        <v>220</v>
      </c>
      <c r="D27" s="785"/>
      <c r="E27" s="61"/>
      <c r="F27" s="61"/>
    </row>
    <row r="28" spans="1:6" ht="20.100000000000001" customHeight="1" thickBot="1" x14ac:dyDescent="0.3">
      <c r="A28" s="1044" t="s">
        <v>277</v>
      </c>
      <c r="B28" s="1044"/>
      <c r="C28" s="773" t="s">
        <v>278</v>
      </c>
      <c r="D28" s="786"/>
    </row>
    <row r="29" spans="1:6" ht="20.100000000000001" customHeight="1" thickBot="1" x14ac:dyDescent="0.3">
      <c r="A29" s="92" t="str">
        <f t="shared" ref="A29:A35" si="0">A6</f>
        <v>A</v>
      </c>
      <c r="B29" s="135" t="str">
        <f>CONCATENATE("Módulo 1 - Composição da Remuneração - ",A27)</f>
        <v>Módulo 1 - Composição da Remuneração - Carregador - 220 horas</v>
      </c>
      <c r="C29" s="136">
        <f>VLOOKUP(A27,'ENTRADA DE DADOS'!$A$87:$L$115,12,0)</f>
        <v>0</v>
      </c>
      <c r="D29" s="787"/>
    </row>
    <row r="30" spans="1:6" ht="20.100000000000001" customHeight="1" thickBot="1" x14ac:dyDescent="0.3">
      <c r="A30" s="137" t="str">
        <f t="shared" si="0"/>
        <v>B</v>
      </c>
      <c r="B30" s="138" t="str">
        <f>B7</f>
        <v xml:space="preserve">Módulo 2, 3 e 4 - Encargos Trabalhistas da Legislação/estimativas </v>
      </c>
      <c r="C30" s="139">
        <f>C29*C47</f>
        <v>0</v>
      </c>
      <c r="D30" s="787"/>
    </row>
    <row r="31" spans="1:6" ht="20.100000000000001" customHeight="1" thickBot="1" x14ac:dyDescent="0.3">
      <c r="A31" s="92" t="str">
        <f t="shared" si="0"/>
        <v>D</v>
      </c>
      <c r="B31" s="135" t="str">
        <f>CONCATENATE("Submódulo 2.3 - ",'ENTRADA DE DADOS'!E$141)</f>
        <v>Submódulo 2.3 - Seguros (Vida e/ou Acidentes Pessoais e/ou Auxílio-Funeral) = facultativo</v>
      </c>
      <c r="C31" s="136">
        <f>VLOOKUP(A27,'ENTRADA DE DADOS'!$A$143:$I$168,5,0)</f>
        <v>0</v>
      </c>
      <c r="D31" s="787"/>
    </row>
    <row r="32" spans="1:6" ht="20.100000000000001" customHeight="1" thickBot="1" x14ac:dyDescent="0.3">
      <c r="A32" s="137" t="str">
        <f t="shared" si="0"/>
        <v>D</v>
      </c>
      <c r="B32" s="138" t="str">
        <f>CONCATENATE("Submódulo 2.3 - ",'ENTRADA DE DADOS'!G$141)</f>
        <v>Submódulo 2.3 - Cesta Alimentação - Cesta Básica</v>
      </c>
      <c r="C32" s="139">
        <f>VLOOKUP(A27,'ENTRADA DE DADOS'!$A$143:$I$168,6,0)</f>
        <v>0</v>
      </c>
      <c r="D32" s="787"/>
    </row>
    <row r="33" spans="1:6" ht="20.100000000000001" customHeight="1" thickBot="1" x14ac:dyDescent="0.3">
      <c r="A33" s="92" t="str">
        <f t="shared" si="0"/>
        <v>D</v>
      </c>
      <c r="B33" s="135" t="str">
        <f>CONCATENATE("Submódulo 2.3 - ",'ENTRADA DE DADOS'!H$141)</f>
        <v>Submódulo 2.3 - Benefício Social Sindical ou Familiar</v>
      </c>
      <c r="C33" s="136">
        <f>VLOOKUP(A27,'ENTRADA DE DADOS'!$A$143:$I$168,7,0)</f>
        <v>0</v>
      </c>
      <c r="E33" s="140" t="s">
        <v>280</v>
      </c>
      <c r="F33" s="141">
        <f>C37</f>
        <v>0</v>
      </c>
    </row>
    <row r="34" spans="1:6" ht="20.100000000000001" customHeight="1" thickBot="1" x14ac:dyDescent="0.3">
      <c r="A34" s="137" t="str">
        <f t="shared" si="0"/>
        <v>D</v>
      </c>
      <c r="B34" s="138" t="str">
        <f>CONCATENATE("Submódulo 2.3 - ",'ENTRADA DE DADOS'!I$141)</f>
        <v>Submódulo 2.3 - Auxílio Creche - 30% do S.M até 24 meses</v>
      </c>
      <c r="C34" s="139">
        <f>VLOOKUP(A27,'ENTRADA DE DADOS'!$A$143:$I$168,8,0)</f>
        <v>0</v>
      </c>
      <c r="E34" s="142" t="s">
        <v>283</v>
      </c>
      <c r="F34" s="143">
        <f>F33+C38</f>
        <v>0</v>
      </c>
    </row>
    <row r="35" spans="1:6" ht="20.100000000000001" customHeight="1" thickBot="1" x14ac:dyDescent="0.3">
      <c r="A35" s="92" t="str">
        <f t="shared" si="0"/>
        <v>D</v>
      </c>
      <c r="B35" s="135" t="str">
        <f>CONCATENATE("Submódulo 2.3 - ",'ENTRADA DE DADOS'!$J$137)</f>
        <v>Submódulo 2.3 - Seguro contra acidentes de trabalho</v>
      </c>
      <c r="C35" s="136">
        <f>IF(C29=0,0,'ENTRADA DE DADOS'!$K$137)</f>
        <v>0</v>
      </c>
      <c r="E35" s="144" t="s">
        <v>286</v>
      </c>
      <c r="F35" s="145">
        <f>C37+C38+C39</f>
        <v>0</v>
      </c>
    </row>
    <row r="36" spans="1:6" ht="20.100000000000001" customHeight="1" thickBot="1" x14ac:dyDescent="0.3">
      <c r="A36" s="137"/>
      <c r="B36" s="138" t="s">
        <v>293</v>
      </c>
      <c r="C36" s="139">
        <f>UNIFORMES!$F$43</f>
        <v>0</v>
      </c>
      <c r="E36" s="147">
        <f>'ENTRADA DE DADOS'!$H$172</f>
        <v>0</v>
      </c>
      <c r="F36" s="150" t="s">
        <v>288</v>
      </c>
    </row>
    <row r="37" spans="1:6" ht="20.100000000000001" customHeight="1" thickBot="1" x14ac:dyDescent="0.3">
      <c r="A37" s="997" t="s">
        <v>295</v>
      </c>
      <c r="B37" s="997"/>
      <c r="C37" s="202">
        <f>SUM(C29:C36)</f>
        <v>0</v>
      </c>
      <c r="E37" s="148">
        <f>'ENTRADA DE DADOS'!$H$173</f>
        <v>0</v>
      </c>
      <c r="F37" s="151" t="s">
        <v>289</v>
      </c>
    </row>
    <row r="38" spans="1:6" ht="20.100000000000001" customHeight="1" thickBot="1" x14ac:dyDescent="0.3">
      <c r="A38" s="156" t="str">
        <f>A15</f>
        <v>E</v>
      </c>
      <c r="B38" s="135" t="str">
        <f>'POSTOS APOIO'!$B$17</f>
        <v>Módulo 6 - Custos Indiretos - CALCULADO 0%</v>
      </c>
      <c r="C38" s="136">
        <f>C37*E36</f>
        <v>0</v>
      </c>
      <c r="E38" s="147">
        <f>'ENTRADA DE DADOS'!$H$176</f>
        <v>0.05</v>
      </c>
      <c r="F38" s="150" t="s">
        <v>290</v>
      </c>
    </row>
    <row r="39" spans="1:6" ht="20.100000000000001" customHeight="1" thickBot="1" x14ac:dyDescent="0.3">
      <c r="A39" s="157" t="str">
        <f>A16</f>
        <v>E</v>
      </c>
      <c r="B39" s="138" t="str">
        <f>CONCATENATE("Módulo 6 - Lucro - média elaborada pela CGU ",E37*100,"%")</f>
        <v>Módulo 6 - Lucro - média elaborada pela CGU 0%</v>
      </c>
      <c r="C39" s="139">
        <f>F34*E37</f>
        <v>0</v>
      </c>
      <c r="E39" s="148">
        <f>'ENTRADA DE DADOS'!$H$174</f>
        <v>0</v>
      </c>
      <c r="F39" s="151" t="s">
        <v>291</v>
      </c>
    </row>
    <row r="40" spans="1:6" ht="20.100000000000001" customHeight="1" thickBot="1" x14ac:dyDescent="0.3">
      <c r="A40" s="156" t="str">
        <f>A17</f>
        <v>E</v>
      </c>
      <c r="B40" s="135" t="s">
        <v>300</v>
      </c>
      <c r="C40" s="136">
        <f>F43*E38</f>
        <v>0</v>
      </c>
      <c r="E40" s="147">
        <f>'ENTRADA DE DADOS'!$H$175</f>
        <v>0</v>
      </c>
      <c r="F40" s="150" t="s">
        <v>292</v>
      </c>
    </row>
    <row r="41" spans="1:6" ht="20.100000000000001" customHeight="1" thickBot="1" x14ac:dyDescent="0.3">
      <c r="A41" s="157" t="str">
        <f>A18</f>
        <v>E</v>
      </c>
      <c r="B41" s="138" t="s">
        <v>302</v>
      </c>
      <c r="C41" s="139">
        <f>F43*E39</f>
        <v>0</v>
      </c>
      <c r="E41" s="148">
        <f>SUM(E39:E40)</f>
        <v>0</v>
      </c>
      <c r="F41" s="151" t="s">
        <v>294</v>
      </c>
    </row>
    <row r="42" spans="1:6" ht="20.100000000000001" customHeight="1" thickBot="1" x14ac:dyDescent="0.3">
      <c r="A42" s="156" t="str">
        <f>A19</f>
        <v>E</v>
      </c>
      <c r="B42" s="135" t="s">
        <v>303</v>
      </c>
      <c r="C42" s="136">
        <f>F43*E40</f>
        <v>0</v>
      </c>
      <c r="E42" s="149">
        <f>1-((SUM(E38:E40)/1))</f>
        <v>0.95</v>
      </c>
      <c r="F42" s="152" t="s">
        <v>296</v>
      </c>
    </row>
    <row r="43" spans="1:6" ht="20.100000000000001" customHeight="1" thickBot="1" x14ac:dyDescent="0.3">
      <c r="A43" s="997" t="s">
        <v>333</v>
      </c>
      <c r="B43" s="997" t="s">
        <v>304</v>
      </c>
      <c r="C43" s="202">
        <f>SUM(C40:C42)</f>
        <v>0</v>
      </c>
      <c r="E43" s="153" t="s">
        <v>298</v>
      </c>
      <c r="F43" s="154">
        <f>F35/E42</f>
        <v>0</v>
      </c>
    </row>
    <row r="44" spans="1:6" ht="20.100000000000001" customHeight="1" thickBot="1" x14ac:dyDescent="0.3">
      <c r="A44" s="1052" t="s">
        <v>305</v>
      </c>
      <c r="B44" s="1052" t="s">
        <v>305</v>
      </c>
      <c r="C44" s="206">
        <f>IF('ENTRADA DE DADOS'!D5="",0,IF('ENTRADA DE DADOS'!D5="Prestação de serviços de  limpeza, controle de pragas e jardinagem",0,IF(C29=0,0,ROUND(F35+C43,2))))</f>
        <v>0</v>
      </c>
      <c r="E44" s="186" t="s">
        <v>301</v>
      </c>
      <c r="F44" s="141">
        <f>(((C37+C38+C39)/(1-(SUM(E38:E40))))*E38)</f>
        <v>0</v>
      </c>
    </row>
    <row r="45" spans="1:6" ht="20.100000000000001" customHeight="1" thickBot="1" x14ac:dyDescent="0.3">
      <c r="A45" s="1052" t="s">
        <v>334</v>
      </c>
      <c r="B45" s="1052" t="s">
        <v>334</v>
      </c>
      <c r="C45" s="207">
        <f>ROUND(C44/C27,2)</f>
        <v>0</v>
      </c>
      <c r="E45" s="187" t="s">
        <v>291</v>
      </c>
      <c r="F45" s="188">
        <f>(((C37+C38+C39)/(1-(SUM(E38:E40)))*E39))</f>
        <v>0</v>
      </c>
    </row>
    <row r="46" spans="1:6" ht="20.100000000000001" customHeight="1" thickBot="1" x14ac:dyDescent="0.3">
      <c r="E46" s="186" t="s">
        <v>292</v>
      </c>
      <c r="F46" s="141">
        <f>(((C37+C38+C39)/(1-(SUM(E38:E40))))*E40)</f>
        <v>0</v>
      </c>
    </row>
    <row r="47" spans="1:6" ht="20.100000000000001" customHeight="1" thickBot="1" x14ac:dyDescent="0.3">
      <c r="A47" s="1006" t="s">
        <v>307</v>
      </c>
      <c r="B47" s="1006"/>
      <c r="C47" s="208">
        <f>$C$24</f>
        <v>0.70530000000000004</v>
      </c>
      <c r="F47" s="159">
        <f>SUM(F44:F46)</f>
        <v>0</v>
      </c>
    </row>
    <row r="48" spans="1:6" ht="20.100000000000001" customHeight="1" thickBot="1" x14ac:dyDescent="0.3">
      <c r="A48" s="1048"/>
      <c r="B48" s="1048"/>
      <c r="C48" s="1048"/>
      <c r="D48" s="1048"/>
      <c r="E48" s="1048"/>
      <c r="F48" s="1048"/>
    </row>
    <row r="49" spans="1:6" ht="20.100000000000001" customHeight="1" thickBot="1" x14ac:dyDescent="0.3">
      <c r="A49" s="1045" t="str">
        <f>$A$3</f>
        <v>QUADRO - RESUMO DO CUSTO POR CATEGORIA TRABALHISTA - POSTOS DE APOIO ADMNISTRATIVO - ESTADO DO SÃO PAULO</v>
      </c>
      <c r="B49" s="1046"/>
      <c r="C49" s="1046"/>
      <c r="D49" s="1046"/>
      <c r="E49" s="1046"/>
      <c r="F49" s="1047"/>
    </row>
    <row r="50" spans="1:6" ht="20.100000000000001" customHeight="1" thickBot="1" x14ac:dyDescent="0.3">
      <c r="A50" s="1053" t="str">
        <f>B265</f>
        <v>Copeira - 220 horas</v>
      </c>
      <c r="B50" s="1053"/>
      <c r="C50" s="196">
        <f>IF(A50='ENTRADA DE DADOS'!$A$101,220,VLOOKUP(A50,'ENTRADA DE DADOS'!$A$87:$B$114,2,0))</f>
        <v>220</v>
      </c>
      <c r="D50" s="785"/>
      <c r="E50" s="61"/>
      <c r="F50" s="61"/>
    </row>
    <row r="51" spans="1:6" ht="20.100000000000001" customHeight="1" thickBot="1" x14ac:dyDescent="0.3">
      <c r="A51" s="1044" t="s">
        <v>277</v>
      </c>
      <c r="B51" s="1044"/>
      <c r="C51" s="773" t="s">
        <v>278</v>
      </c>
      <c r="D51" s="786"/>
    </row>
    <row r="52" spans="1:6" ht="20.100000000000001" customHeight="1" thickBot="1" x14ac:dyDescent="0.3">
      <c r="A52" s="92" t="str">
        <f t="shared" ref="A52:A58" si="1">A29</f>
        <v>A</v>
      </c>
      <c r="B52" s="135" t="str">
        <f>CONCATENATE("Módulo 1 - Composição da Remuneração - ",A50)</f>
        <v>Módulo 1 - Composição da Remuneração - Copeira - 220 horas</v>
      </c>
      <c r="C52" s="136">
        <f>VLOOKUP(A50,'ENTRADA DE DADOS'!$A$87:$L$115,12,0)</f>
        <v>0</v>
      </c>
      <c r="D52" s="787"/>
    </row>
    <row r="53" spans="1:6" ht="20.100000000000001" customHeight="1" thickBot="1" x14ac:dyDescent="0.3">
      <c r="A53" s="137" t="str">
        <f t="shared" si="1"/>
        <v>B</v>
      </c>
      <c r="B53" s="138" t="str">
        <f>$B$7</f>
        <v xml:space="preserve">Módulo 2, 3 e 4 - Encargos Trabalhistas da Legislação/estimativas </v>
      </c>
      <c r="C53" s="139">
        <f>C52*C70</f>
        <v>0</v>
      </c>
      <c r="D53" s="787"/>
    </row>
    <row r="54" spans="1:6" ht="20.100000000000001" customHeight="1" thickBot="1" x14ac:dyDescent="0.3">
      <c r="A54" s="92" t="str">
        <f t="shared" si="1"/>
        <v>D</v>
      </c>
      <c r="B54" s="135" t="str">
        <f>CONCATENATE("Submódulo 2.3 - ",'ENTRADA DE DADOS'!E$141)</f>
        <v>Submódulo 2.3 - Seguros (Vida e/ou Acidentes Pessoais e/ou Auxílio-Funeral) = facultativo</v>
      </c>
      <c r="C54" s="136">
        <f>VLOOKUP(A50,'ENTRADA DE DADOS'!$A$143:$I$168,5,0)</f>
        <v>0</v>
      </c>
      <c r="D54" s="787"/>
    </row>
    <row r="55" spans="1:6" ht="20.100000000000001" customHeight="1" thickBot="1" x14ac:dyDescent="0.3">
      <c r="A55" s="137" t="str">
        <f t="shared" si="1"/>
        <v>D</v>
      </c>
      <c r="B55" s="138" t="str">
        <f>CONCATENATE("Submódulo 2.3 - ",'ENTRADA DE DADOS'!G$141)</f>
        <v>Submódulo 2.3 - Cesta Alimentação - Cesta Básica</v>
      </c>
      <c r="C55" s="139">
        <f>VLOOKUP(A50,'ENTRADA DE DADOS'!$A$143:$I$168,6,0)</f>
        <v>0</v>
      </c>
      <c r="D55" s="787"/>
    </row>
    <row r="56" spans="1:6" ht="20.100000000000001" customHeight="1" thickBot="1" x14ac:dyDescent="0.3">
      <c r="A56" s="92" t="str">
        <f t="shared" si="1"/>
        <v>D</v>
      </c>
      <c r="B56" s="135" t="str">
        <f>CONCATENATE("Submódulo 2.3 - ",'ENTRADA DE DADOS'!H$141)</f>
        <v>Submódulo 2.3 - Benefício Social Sindical ou Familiar</v>
      </c>
      <c r="C56" s="136">
        <f>VLOOKUP(A50,'ENTRADA DE DADOS'!$A$143:$I$168,7,0)</f>
        <v>0</v>
      </c>
      <c r="E56" s="140" t="s">
        <v>280</v>
      </c>
      <c r="F56" s="141">
        <f>C60</f>
        <v>0</v>
      </c>
    </row>
    <row r="57" spans="1:6" ht="20.100000000000001" customHeight="1" thickBot="1" x14ac:dyDescent="0.3">
      <c r="A57" s="137" t="str">
        <f t="shared" si="1"/>
        <v>D</v>
      </c>
      <c r="B57" s="138" t="str">
        <f>CONCATENATE("Submódulo 2.3 - ",'ENTRADA DE DADOS'!I$141)</f>
        <v>Submódulo 2.3 - Auxílio Creche - 30% do S.M até 24 meses</v>
      </c>
      <c r="C57" s="139">
        <f>VLOOKUP(A50,'ENTRADA DE DADOS'!$A$143:$I$168,8,0)</f>
        <v>0</v>
      </c>
      <c r="E57" s="142" t="s">
        <v>283</v>
      </c>
      <c r="F57" s="143">
        <f>F56+C61</f>
        <v>0</v>
      </c>
    </row>
    <row r="58" spans="1:6" ht="20.100000000000001" customHeight="1" thickBot="1" x14ac:dyDescent="0.3">
      <c r="A58" s="92" t="str">
        <f t="shared" si="1"/>
        <v>D</v>
      </c>
      <c r="B58" s="135" t="str">
        <f>CONCATENATE("Submódulo 2.3 - ",'ENTRADA DE DADOS'!$J$137)</f>
        <v>Submódulo 2.3 - Seguro contra acidentes de trabalho</v>
      </c>
      <c r="C58" s="136">
        <f>IF(C52=0,0,'ENTRADA DE DADOS'!$K$137)</f>
        <v>0</v>
      </c>
      <c r="E58" s="144" t="s">
        <v>286</v>
      </c>
      <c r="F58" s="145">
        <f>C60+C61+C62</f>
        <v>0</v>
      </c>
    </row>
    <row r="59" spans="1:6" ht="20.100000000000001" customHeight="1" thickBot="1" x14ac:dyDescent="0.3">
      <c r="A59" s="137"/>
      <c r="B59" s="138" t="s">
        <v>293</v>
      </c>
      <c r="C59" s="139">
        <f>UNIFORMES!$F$58</f>
        <v>0</v>
      </c>
      <c r="E59" s="147">
        <f>'ENTRADA DE DADOS'!$H$172</f>
        <v>0</v>
      </c>
      <c r="F59" s="150" t="s">
        <v>288</v>
      </c>
    </row>
    <row r="60" spans="1:6" ht="20.100000000000001" customHeight="1" thickBot="1" x14ac:dyDescent="0.3">
      <c r="A60" s="997" t="s">
        <v>295</v>
      </c>
      <c r="B60" s="997"/>
      <c r="C60" s="202">
        <f>SUM(C52:C59)</f>
        <v>0</v>
      </c>
      <c r="E60" s="148">
        <f>'ENTRADA DE DADOS'!$H$173</f>
        <v>0</v>
      </c>
      <c r="F60" s="151" t="s">
        <v>289</v>
      </c>
    </row>
    <row r="61" spans="1:6" ht="20.100000000000001" customHeight="1" thickBot="1" x14ac:dyDescent="0.3">
      <c r="A61" s="156" t="str">
        <f>A38</f>
        <v>E</v>
      </c>
      <c r="B61" s="135" t="str">
        <f>'POSTOS APOIO'!$B$17</f>
        <v>Módulo 6 - Custos Indiretos - CALCULADO 0%</v>
      </c>
      <c r="C61" s="136">
        <f>C60*E59</f>
        <v>0</v>
      </c>
      <c r="E61" s="147">
        <f>'ENTRADA DE DADOS'!$H$176</f>
        <v>0.05</v>
      </c>
      <c r="F61" s="150" t="s">
        <v>290</v>
      </c>
    </row>
    <row r="62" spans="1:6" ht="20.100000000000001" customHeight="1" thickBot="1" x14ac:dyDescent="0.3">
      <c r="A62" s="157" t="str">
        <f>A39</f>
        <v>E</v>
      </c>
      <c r="B62" s="138" t="str">
        <f>CONCATENATE("Módulo 6 - Lucro - média elaborada pela CGU ",E60*100,"%")</f>
        <v>Módulo 6 - Lucro - média elaborada pela CGU 0%</v>
      </c>
      <c r="C62" s="139">
        <f>F57*E60</f>
        <v>0</v>
      </c>
      <c r="E62" s="148">
        <f>'ENTRADA DE DADOS'!$H$174</f>
        <v>0</v>
      </c>
      <c r="F62" s="151" t="s">
        <v>291</v>
      </c>
    </row>
    <row r="63" spans="1:6" ht="20.100000000000001" customHeight="1" thickBot="1" x14ac:dyDescent="0.3">
      <c r="A63" s="156" t="str">
        <f>A40</f>
        <v>E</v>
      </c>
      <c r="B63" s="135" t="s">
        <v>300</v>
      </c>
      <c r="C63" s="136">
        <f>F66*E61</f>
        <v>0</v>
      </c>
      <c r="E63" s="147">
        <f>'ENTRADA DE DADOS'!$H$175</f>
        <v>0</v>
      </c>
      <c r="F63" s="150" t="s">
        <v>292</v>
      </c>
    </row>
    <row r="64" spans="1:6" ht="20.100000000000001" customHeight="1" thickBot="1" x14ac:dyDescent="0.3">
      <c r="A64" s="157" t="str">
        <f>A41</f>
        <v>E</v>
      </c>
      <c r="B64" s="138" t="s">
        <v>302</v>
      </c>
      <c r="C64" s="139">
        <f>F66*E62</f>
        <v>0</v>
      </c>
      <c r="E64" s="148">
        <f>SUM(E62:E63)</f>
        <v>0</v>
      </c>
      <c r="F64" s="151" t="s">
        <v>294</v>
      </c>
    </row>
    <row r="65" spans="1:6" ht="20.100000000000001" customHeight="1" thickBot="1" x14ac:dyDescent="0.3">
      <c r="A65" s="156" t="str">
        <f>A42</f>
        <v>E</v>
      </c>
      <c r="B65" s="135" t="s">
        <v>303</v>
      </c>
      <c r="C65" s="136">
        <f>F66*E63</f>
        <v>0</v>
      </c>
      <c r="E65" s="149">
        <f>1-((SUM(E61:E63)/1))</f>
        <v>0.95</v>
      </c>
      <c r="F65" s="152" t="s">
        <v>296</v>
      </c>
    </row>
    <row r="66" spans="1:6" ht="20.100000000000001" customHeight="1" thickBot="1" x14ac:dyDescent="0.3">
      <c r="A66" s="997" t="s">
        <v>333</v>
      </c>
      <c r="B66" s="997" t="s">
        <v>304</v>
      </c>
      <c r="C66" s="202">
        <f>SUM(C63:C65)</f>
        <v>0</v>
      </c>
      <c r="E66" s="153" t="s">
        <v>298</v>
      </c>
      <c r="F66" s="154">
        <f>F58/E65</f>
        <v>0</v>
      </c>
    </row>
    <row r="67" spans="1:6" ht="20.100000000000001" customHeight="1" thickBot="1" x14ac:dyDescent="0.3">
      <c r="A67" s="1052" t="s">
        <v>305</v>
      </c>
      <c r="B67" s="1052" t="s">
        <v>305</v>
      </c>
      <c r="C67" s="206">
        <f>IF('ENTRADA DE DADOS'!D5="",0,IF('ENTRADA DE DADOS'!D5="Prestação de serviços de  limpeza, controle de pragas e jardinagem",0,IF(C52=0,0,ROUND(F58+C66,2))))</f>
        <v>0</v>
      </c>
      <c r="E67" s="186" t="s">
        <v>301</v>
      </c>
      <c r="F67" s="141">
        <f>(((C60+C61+C62)/(1-(SUM(E61:E63))))*E61)</f>
        <v>0</v>
      </c>
    </row>
    <row r="68" spans="1:6" ht="20.100000000000001" customHeight="1" thickBot="1" x14ac:dyDescent="0.3">
      <c r="A68" s="1052" t="s">
        <v>334</v>
      </c>
      <c r="B68" s="1052" t="s">
        <v>334</v>
      </c>
      <c r="C68" s="207">
        <f>ROUND(C67/C50,2)</f>
        <v>0</v>
      </c>
      <c r="E68" s="187" t="s">
        <v>291</v>
      </c>
      <c r="F68" s="188">
        <f>(((C60+C61+C62)/(1-(SUM(E61:E63)))*E62))</f>
        <v>0</v>
      </c>
    </row>
    <row r="69" spans="1:6" ht="20.100000000000001" customHeight="1" thickBot="1" x14ac:dyDescent="0.3">
      <c r="E69" s="186" t="s">
        <v>292</v>
      </c>
      <c r="F69" s="141">
        <f>(((C60+C61+C62)/(1-(SUM(E61:E63))))*E63)</f>
        <v>0</v>
      </c>
    </row>
    <row r="70" spans="1:6" ht="20.100000000000001" customHeight="1" thickBot="1" x14ac:dyDescent="0.3">
      <c r="A70" s="1006" t="s">
        <v>307</v>
      </c>
      <c r="B70" s="1006"/>
      <c r="C70" s="208">
        <f>$C$24</f>
        <v>0.70530000000000004</v>
      </c>
      <c r="F70" s="159">
        <f>SUM(F67:F69)</f>
        <v>0</v>
      </c>
    </row>
    <row r="71" spans="1:6" ht="20.100000000000001" customHeight="1" thickBot="1" x14ac:dyDescent="0.3">
      <c r="A71" s="1048"/>
      <c r="B71" s="1048"/>
      <c r="C71" s="1048"/>
      <c r="D71" s="1048"/>
      <c r="E71" s="1048"/>
      <c r="F71" s="1048"/>
    </row>
    <row r="72" spans="1:6" ht="20.100000000000001" customHeight="1" thickBot="1" x14ac:dyDescent="0.3">
      <c r="A72" s="1045" t="str">
        <f>$A$3</f>
        <v>QUADRO - RESUMO DO CUSTO POR CATEGORIA TRABALHISTA - POSTOS DE APOIO ADMNISTRATIVO - ESTADO DO SÃO PAULO</v>
      </c>
      <c r="B72" s="1046"/>
      <c r="C72" s="1046"/>
      <c r="D72" s="1046"/>
      <c r="E72" s="1046"/>
      <c r="F72" s="1047"/>
    </row>
    <row r="73" spans="1:6" ht="20.100000000000001" customHeight="1" thickBot="1" x14ac:dyDescent="0.3">
      <c r="A73" s="1053" t="str">
        <f>B266</f>
        <v>Garagista - 220 horas</v>
      </c>
      <c r="B73" s="1053"/>
      <c r="C73" s="196">
        <f>IF(A73='ENTRADA DE DADOS'!$A$101,220,VLOOKUP(A73,'ENTRADA DE DADOS'!$A$87:$B$114,2,0))</f>
        <v>220</v>
      </c>
      <c r="D73" s="785"/>
      <c r="E73" s="61"/>
      <c r="F73" s="61"/>
    </row>
    <row r="74" spans="1:6" ht="20.100000000000001" customHeight="1" thickBot="1" x14ac:dyDescent="0.3">
      <c r="A74" s="1044" t="s">
        <v>277</v>
      </c>
      <c r="B74" s="1044"/>
      <c r="C74" s="773" t="s">
        <v>278</v>
      </c>
      <c r="D74" s="786"/>
    </row>
    <row r="75" spans="1:6" ht="20.100000000000001" customHeight="1" thickBot="1" x14ac:dyDescent="0.3">
      <c r="A75" s="92" t="str">
        <f t="shared" ref="A75:A81" si="2">A52</f>
        <v>A</v>
      </c>
      <c r="B75" s="135" t="str">
        <f>CONCATENATE("Módulo 1 - Composição da Remuneração - ",A73)</f>
        <v>Módulo 1 - Composição da Remuneração - Garagista - 220 horas</v>
      </c>
      <c r="C75" s="136">
        <f>VLOOKUP(A73,'ENTRADA DE DADOS'!$A$87:$L$115,12,0)</f>
        <v>0</v>
      </c>
      <c r="D75" s="787"/>
    </row>
    <row r="76" spans="1:6" ht="20.100000000000001" customHeight="1" thickBot="1" x14ac:dyDescent="0.3">
      <c r="A76" s="137" t="str">
        <f t="shared" si="2"/>
        <v>B</v>
      </c>
      <c r="B76" s="138" t="str">
        <f>$B$7</f>
        <v xml:space="preserve">Módulo 2, 3 e 4 - Encargos Trabalhistas da Legislação/estimativas </v>
      </c>
      <c r="C76" s="139">
        <f>C75*C93</f>
        <v>0</v>
      </c>
      <c r="D76" s="787"/>
    </row>
    <row r="77" spans="1:6" ht="20.100000000000001" customHeight="1" thickBot="1" x14ac:dyDescent="0.3">
      <c r="A77" s="92" t="str">
        <f t="shared" si="2"/>
        <v>D</v>
      </c>
      <c r="B77" s="135" t="str">
        <f>CONCATENATE("Submódulo 2.3 - ",'ENTRADA DE DADOS'!E$141)</f>
        <v>Submódulo 2.3 - Seguros (Vida e/ou Acidentes Pessoais e/ou Auxílio-Funeral) = facultativo</v>
      </c>
      <c r="C77" s="136">
        <f>VLOOKUP(A73,'ENTRADA DE DADOS'!$A$143:$I$168,5,0)</f>
        <v>0</v>
      </c>
      <c r="D77" s="787"/>
    </row>
    <row r="78" spans="1:6" ht="20.100000000000001" customHeight="1" thickBot="1" x14ac:dyDescent="0.3">
      <c r="A78" s="137" t="str">
        <f t="shared" si="2"/>
        <v>D</v>
      </c>
      <c r="B78" s="138" t="str">
        <f>CONCATENATE("Submódulo 2.3 - ",'ENTRADA DE DADOS'!G$141)</f>
        <v>Submódulo 2.3 - Cesta Alimentação - Cesta Básica</v>
      </c>
      <c r="C78" s="139">
        <f>VLOOKUP(A73,'ENTRADA DE DADOS'!$A$143:$I$168,6,0)</f>
        <v>0</v>
      </c>
      <c r="D78" s="787"/>
    </row>
    <row r="79" spans="1:6" ht="20.100000000000001" customHeight="1" thickBot="1" x14ac:dyDescent="0.3">
      <c r="A79" s="92" t="str">
        <f t="shared" si="2"/>
        <v>D</v>
      </c>
      <c r="B79" s="135" t="str">
        <f>CONCATENATE("Submódulo 2.3 - ",'ENTRADA DE DADOS'!H$141)</f>
        <v>Submódulo 2.3 - Benefício Social Sindical ou Familiar</v>
      </c>
      <c r="C79" s="136">
        <f>VLOOKUP(A73,'ENTRADA DE DADOS'!$A$143:$I$168,7,0)</f>
        <v>0</v>
      </c>
      <c r="E79" s="140" t="s">
        <v>280</v>
      </c>
      <c r="F79" s="141">
        <f>C83</f>
        <v>0</v>
      </c>
    </row>
    <row r="80" spans="1:6" ht="20.100000000000001" customHeight="1" thickBot="1" x14ac:dyDescent="0.3">
      <c r="A80" s="137" t="str">
        <f t="shared" si="2"/>
        <v>D</v>
      </c>
      <c r="B80" s="138" t="str">
        <f>CONCATENATE("Submódulo 2.3 - ",'ENTRADA DE DADOS'!I$141)</f>
        <v>Submódulo 2.3 - Auxílio Creche - 30% do S.M até 24 meses</v>
      </c>
      <c r="C80" s="139">
        <f>VLOOKUP(A73,'ENTRADA DE DADOS'!$A$143:$I$168,8,0)</f>
        <v>0</v>
      </c>
      <c r="E80" s="142" t="s">
        <v>283</v>
      </c>
      <c r="F80" s="143">
        <f>F79+C84</f>
        <v>0</v>
      </c>
    </row>
    <row r="81" spans="1:6" ht="20.100000000000001" customHeight="1" thickBot="1" x14ac:dyDescent="0.3">
      <c r="A81" s="92" t="str">
        <f t="shared" si="2"/>
        <v>D</v>
      </c>
      <c r="B81" s="135" t="str">
        <f>CONCATENATE("Submódulo 2.3 - ",'ENTRADA DE DADOS'!$J$137)</f>
        <v>Submódulo 2.3 - Seguro contra acidentes de trabalho</v>
      </c>
      <c r="C81" s="136">
        <f>IF(C75=0,0,'ENTRADA DE DADOS'!$K$137)</f>
        <v>0</v>
      </c>
      <c r="E81" s="144" t="s">
        <v>286</v>
      </c>
      <c r="F81" s="145">
        <f>C83+C84+C85</f>
        <v>0</v>
      </c>
    </row>
    <row r="82" spans="1:6" ht="20.100000000000001" customHeight="1" thickBot="1" x14ac:dyDescent="0.3">
      <c r="A82" s="137"/>
      <c r="B82" s="138" t="s">
        <v>293</v>
      </c>
      <c r="C82" s="139">
        <f>UNIFORMES!$F$30</f>
        <v>0</v>
      </c>
      <c r="E82" s="147">
        <f>'ENTRADA DE DADOS'!$H$172</f>
        <v>0</v>
      </c>
      <c r="F82" s="150" t="s">
        <v>288</v>
      </c>
    </row>
    <row r="83" spans="1:6" ht="20.100000000000001" customHeight="1" thickBot="1" x14ac:dyDescent="0.3">
      <c r="A83" s="997" t="s">
        <v>295</v>
      </c>
      <c r="B83" s="997"/>
      <c r="C83" s="202">
        <f>SUM(C75:C82)</f>
        <v>0</v>
      </c>
      <c r="E83" s="148">
        <f>'ENTRADA DE DADOS'!$H$173</f>
        <v>0</v>
      </c>
      <c r="F83" s="151" t="s">
        <v>289</v>
      </c>
    </row>
    <row r="84" spans="1:6" ht="20.100000000000001" customHeight="1" thickBot="1" x14ac:dyDescent="0.3">
      <c r="A84" s="156" t="str">
        <f>A61</f>
        <v>E</v>
      </c>
      <c r="B84" s="135" t="str">
        <f>'POSTOS APOIO'!$B$17</f>
        <v>Módulo 6 - Custos Indiretos - CALCULADO 0%</v>
      </c>
      <c r="C84" s="136">
        <f>C83*E82</f>
        <v>0</v>
      </c>
      <c r="E84" s="147">
        <f>'ENTRADA DE DADOS'!$H$176</f>
        <v>0.05</v>
      </c>
      <c r="F84" s="150" t="s">
        <v>290</v>
      </c>
    </row>
    <row r="85" spans="1:6" ht="20.100000000000001" customHeight="1" thickBot="1" x14ac:dyDescent="0.3">
      <c r="A85" s="157" t="str">
        <f>A62</f>
        <v>E</v>
      </c>
      <c r="B85" s="138" t="str">
        <f>CONCATENATE("Módulo 6 - Lucro - média elaborada pela CGU ",E83*100,"%")</f>
        <v>Módulo 6 - Lucro - média elaborada pela CGU 0%</v>
      </c>
      <c r="C85" s="139">
        <f>F80*E83</f>
        <v>0</v>
      </c>
      <c r="E85" s="148">
        <f>'ENTRADA DE DADOS'!$H$174</f>
        <v>0</v>
      </c>
      <c r="F85" s="151" t="s">
        <v>291</v>
      </c>
    </row>
    <row r="86" spans="1:6" ht="20.100000000000001" customHeight="1" thickBot="1" x14ac:dyDescent="0.3">
      <c r="A86" s="156" t="str">
        <f>A63</f>
        <v>E</v>
      </c>
      <c r="B86" s="135" t="s">
        <v>300</v>
      </c>
      <c r="C86" s="136">
        <f>F89*E84</f>
        <v>0</v>
      </c>
      <c r="E86" s="147">
        <f>'ENTRADA DE DADOS'!$H$175</f>
        <v>0</v>
      </c>
      <c r="F86" s="150" t="s">
        <v>292</v>
      </c>
    </row>
    <row r="87" spans="1:6" ht="20.100000000000001" customHeight="1" thickBot="1" x14ac:dyDescent="0.3">
      <c r="A87" s="157" t="str">
        <f>A64</f>
        <v>E</v>
      </c>
      <c r="B87" s="138" t="s">
        <v>302</v>
      </c>
      <c r="C87" s="139">
        <f>F89*E85</f>
        <v>0</v>
      </c>
      <c r="E87" s="148">
        <f>SUM(E85:E86)</f>
        <v>0</v>
      </c>
      <c r="F87" s="151" t="s">
        <v>294</v>
      </c>
    </row>
    <row r="88" spans="1:6" ht="20.100000000000001" customHeight="1" thickBot="1" x14ac:dyDescent="0.3">
      <c r="A88" s="156" t="str">
        <f>A65</f>
        <v>E</v>
      </c>
      <c r="B88" s="135" t="s">
        <v>303</v>
      </c>
      <c r="C88" s="136">
        <f>F89*E86</f>
        <v>0</v>
      </c>
      <c r="E88" s="149">
        <f>1-((SUM(E84:E86)/1))</f>
        <v>0.95</v>
      </c>
      <c r="F88" s="152" t="s">
        <v>296</v>
      </c>
    </row>
    <row r="89" spans="1:6" ht="20.100000000000001" customHeight="1" thickBot="1" x14ac:dyDescent="0.3">
      <c r="A89" s="997" t="s">
        <v>333</v>
      </c>
      <c r="B89" s="997" t="s">
        <v>304</v>
      </c>
      <c r="C89" s="202">
        <f>SUM(C86:C88)</f>
        <v>0</v>
      </c>
      <c r="E89" s="153" t="s">
        <v>298</v>
      </c>
      <c r="F89" s="154">
        <f>F81/E88</f>
        <v>0</v>
      </c>
    </row>
    <row r="90" spans="1:6" ht="20.100000000000001" customHeight="1" thickBot="1" x14ac:dyDescent="0.3">
      <c r="A90" s="1052" t="s">
        <v>305</v>
      </c>
      <c r="B90" s="1052" t="s">
        <v>305</v>
      </c>
      <c r="C90" s="206">
        <f>IF('ENTRADA DE DADOS'!D5="",0,IF('ENTRADA DE DADOS'!D5="Prestação de serviços de  limpeza, controle de pragas e jardinagem",0,IF(C75=0,0,ROUND(F81+C89,2))))</f>
        <v>0</v>
      </c>
      <c r="E90" s="186" t="s">
        <v>301</v>
      </c>
      <c r="F90" s="141">
        <f>(((C83+C84+C85)/(1-(SUM(E84:E86))))*E84)</f>
        <v>0</v>
      </c>
    </row>
    <row r="91" spans="1:6" ht="20.100000000000001" customHeight="1" thickBot="1" x14ac:dyDescent="0.3">
      <c r="A91" s="1052" t="s">
        <v>334</v>
      </c>
      <c r="B91" s="1052" t="s">
        <v>334</v>
      </c>
      <c r="C91" s="207">
        <f>ROUND(C90/C73,2)</f>
        <v>0</v>
      </c>
      <c r="E91" s="187" t="s">
        <v>291</v>
      </c>
      <c r="F91" s="188">
        <f>(((C83+C84+C85)/(1-(SUM(E84:E86)))*E85))</f>
        <v>0</v>
      </c>
    </row>
    <row r="92" spans="1:6" ht="20.100000000000001" customHeight="1" thickBot="1" x14ac:dyDescent="0.3">
      <c r="E92" s="186" t="s">
        <v>292</v>
      </c>
      <c r="F92" s="141">
        <f>(((C83+C84+C85)/(1-(SUM(E84:E86))))*E86)</f>
        <v>0</v>
      </c>
    </row>
    <row r="93" spans="1:6" ht="20.100000000000001" customHeight="1" thickBot="1" x14ac:dyDescent="0.3">
      <c r="A93" s="1006" t="s">
        <v>307</v>
      </c>
      <c r="B93" s="1006"/>
      <c r="C93" s="208">
        <f>$C$24</f>
        <v>0.70530000000000004</v>
      </c>
      <c r="F93" s="159">
        <f>SUM(F90:F92)</f>
        <v>0</v>
      </c>
    </row>
    <row r="94" spans="1:6" ht="20.100000000000001" customHeight="1" thickBot="1" x14ac:dyDescent="0.3">
      <c r="A94" s="1048"/>
      <c r="B94" s="1048"/>
      <c r="C94" s="1048"/>
      <c r="D94" s="1048"/>
      <c r="E94" s="1048"/>
      <c r="F94" s="1048"/>
    </row>
    <row r="95" spans="1:6" ht="20.100000000000001" customHeight="1" thickBot="1" x14ac:dyDescent="0.3">
      <c r="A95" s="1045" t="str">
        <f>$A$3</f>
        <v>QUADRO - RESUMO DO CUSTO POR CATEGORIA TRABALHISTA - POSTOS DE APOIO ADMNISTRATIVO - ESTADO DO SÃO PAULO</v>
      </c>
      <c r="B95" s="1046"/>
      <c r="C95" s="1046"/>
      <c r="D95" s="1046"/>
      <c r="E95" s="1046"/>
      <c r="F95" s="1047"/>
    </row>
    <row r="96" spans="1:6" ht="20.100000000000001" customHeight="1" thickBot="1" x14ac:dyDescent="0.3">
      <c r="A96" s="1053" t="str">
        <f>B267</f>
        <v>Operador de Reprografia - 220 horas</v>
      </c>
      <c r="B96" s="1053"/>
      <c r="C96" s="196">
        <f>IF(A96='ENTRADA DE DADOS'!$A$101,220,VLOOKUP(A96,'ENTRADA DE DADOS'!$A$87:$B$114,2,0))</f>
        <v>220</v>
      </c>
      <c r="D96" s="785"/>
      <c r="E96" s="61"/>
      <c r="F96" s="61"/>
    </row>
    <row r="97" spans="1:6" ht="20.100000000000001" customHeight="1" thickBot="1" x14ac:dyDescent="0.3">
      <c r="A97" s="1044" t="s">
        <v>277</v>
      </c>
      <c r="B97" s="1044"/>
      <c r="C97" s="773" t="s">
        <v>278</v>
      </c>
      <c r="D97" s="786"/>
    </row>
    <row r="98" spans="1:6" ht="20.100000000000001" customHeight="1" thickBot="1" x14ac:dyDescent="0.3">
      <c r="A98" s="92" t="str">
        <f t="shared" ref="A98:A104" si="3">A75</f>
        <v>A</v>
      </c>
      <c r="B98" s="135" t="str">
        <f>CONCATENATE("Módulo 1 - Composição da Remuneração - ",A96)</f>
        <v>Módulo 1 - Composição da Remuneração - Operador de Reprografia - 220 horas</v>
      </c>
      <c r="C98" s="136">
        <f>VLOOKUP(A96,'ENTRADA DE DADOS'!$A$87:$L$115,12,0)</f>
        <v>0</v>
      </c>
      <c r="D98" s="787"/>
    </row>
    <row r="99" spans="1:6" ht="20.100000000000001" customHeight="1" thickBot="1" x14ac:dyDescent="0.3">
      <c r="A99" s="137" t="str">
        <f t="shared" si="3"/>
        <v>B</v>
      </c>
      <c r="B99" s="138" t="str">
        <f>$B$7</f>
        <v xml:space="preserve">Módulo 2, 3 e 4 - Encargos Trabalhistas da Legislação/estimativas </v>
      </c>
      <c r="C99" s="139">
        <f>C98*C116</f>
        <v>0</v>
      </c>
      <c r="D99" s="787"/>
    </row>
    <row r="100" spans="1:6" ht="20.100000000000001" customHeight="1" thickBot="1" x14ac:dyDescent="0.3">
      <c r="A100" s="92" t="str">
        <f t="shared" si="3"/>
        <v>D</v>
      </c>
      <c r="B100" s="135" t="str">
        <f>CONCATENATE("Submódulo 2.3 - ",'ENTRADA DE DADOS'!E$141)</f>
        <v>Submódulo 2.3 - Seguros (Vida e/ou Acidentes Pessoais e/ou Auxílio-Funeral) = facultativo</v>
      </c>
      <c r="C100" s="136">
        <f>VLOOKUP(A96,'ENTRADA DE DADOS'!$A$143:$I$168,5,0)</f>
        <v>0</v>
      </c>
      <c r="D100" s="787"/>
    </row>
    <row r="101" spans="1:6" ht="20.100000000000001" customHeight="1" thickBot="1" x14ac:dyDescent="0.3">
      <c r="A101" s="137" t="str">
        <f t="shared" si="3"/>
        <v>D</v>
      </c>
      <c r="B101" s="138" t="str">
        <f>CONCATENATE("Submódulo 2.3 - ",'ENTRADA DE DADOS'!G$141)</f>
        <v>Submódulo 2.3 - Cesta Alimentação - Cesta Básica</v>
      </c>
      <c r="C101" s="139">
        <f>VLOOKUP(A96,'ENTRADA DE DADOS'!$A$143:$I$168,6,0)</f>
        <v>0</v>
      </c>
      <c r="D101" s="787"/>
    </row>
    <row r="102" spans="1:6" ht="20.100000000000001" customHeight="1" thickBot="1" x14ac:dyDescent="0.3">
      <c r="A102" s="92" t="str">
        <f t="shared" si="3"/>
        <v>D</v>
      </c>
      <c r="B102" s="135" t="str">
        <f>CONCATENATE("Submódulo 2.3 - ",'ENTRADA DE DADOS'!H$141)</f>
        <v>Submódulo 2.3 - Benefício Social Sindical ou Familiar</v>
      </c>
      <c r="C102" s="136">
        <f>VLOOKUP(A96,'ENTRADA DE DADOS'!$A$143:$I$168,7,0)</f>
        <v>0</v>
      </c>
      <c r="E102" s="140" t="s">
        <v>280</v>
      </c>
      <c r="F102" s="141">
        <f>C106</f>
        <v>0</v>
      </c>
    </row>
    <row r="103" spans="1:6" ht="20.100000000000001" customHeight="1" thickBot="1" x14ac:dyDescent="0.3">
      <c r="A103" s="137" t="str">
        <f t="shared" si="3"/>
        <v>D</v>
      </c>
      <c r="B103" s="138" t="str">
        <f>CONCATENATE("Submódulo 2.3 - ",'ENTRADA DE DADOS'!I$141)</f>
        <v>Submódulo 2.3 - Auxílio Creche - 30% do S.M até 24 meses</v>
      </c>
      <c r="C103" s="139">
        <f>VLOOKUP(A96,'ENTRADA DE DADOS'!$A$143:$I$168,8,0)</f>
        <v>0</v>
      </c>
      <c r="E103" s="142" t="s">
        <v>283</v>
      </c>
      <c r="F103" s="143">
        <f>F102+C107</f>
        <v>0</v>
      </c>
    </row>
    <row r="104" spans="1:6" ht="20.100000000000001" customHeight="1" thickBot="1" x14ac:dyDescent="0.3">
      <c r="A104" s="92" t="str">
        <f t="shared" si="3"/>
        <v>D</v>
      </c>
      <c r="B104" s="135" t="str">
        <f>CONCATENATE("Submódulo 2.3 - ",'ENTRADA DE DADOS'!$J$137)</f>
        <v>Submódulo 2.3 - Seguro contra acidentes de trabalho</v>
      </c>
      <c r="C104" s="136">
        <f>IF(C98=0,0,'ENTRADA DE DADOS'!$K$137)</f>
        <v>0</v>
      </c>
      <c r="E104" s="144" t="s">
        <v>286</v>
      </c>
      <c r="F104" s="145">
        <f>C106+C107+C108</f>
        <v>0</v>
      </c>
    </row>
    <row r="105" spans="1:6" ht="20.100000000000001" customHeight="1" thickBot="1" x14ac:dyDescent="0.3">
      <c r="A105" s="137"/>
      <c r="B105" s="138" t="s">
        <v>293</v>
      </c>
      <c r="C105" s="139">
        <f>UNIFORMES!$F$58</f>
        <v>0</v>
      </c>
      <c r="E105" s="147">
        <f>'ENTRADA DE DADOS'!$H$172</f>
        <v>0</v>
      </c>
      <c r="F105" s="150" t="s">
        <v>288</v>
      </c>
    </row>
    <row r="106" spans="1:6" ht="20.100000000000001" customHeight="1" thickBot="1" x14ac:dyDescent="0.3">
      <c r="A106" s="997" t="s">
        <v>295</v>
      </c>
      <c r="B106" s="997"/>
      <c r="C106" s="202">
        <f>SUM(C98:C105)</f>
        <v>0</v>
      </c>
      <c r="E106" s="148">
        <f>'ENTRADA DE DADOS'!$H$173</f>
        <v>0</v>
      </c>
      <c r="F106" s="151" t="s">
        <v>289</v>
      </c>
    </row>
    <row r="107" spans="1:6" ht="20.100000000000001" customHeight="1" thickBot="1" x14ac:dyDescent="0.3">
      <c r="A107" s="156" t="str">
        <f>A84</f>
        <v>E</v>
      </c>
      <c r="B107" s="135" t="str">
        <f>'POSTOS APOIO'!$B$17</f>
        <v>Módulo 6 - Custos Indiretos - CALCULADO 0%</v>
      </c>
      <c r="C107" s="136">
        <f>C106*E105</f>
        <v>0</v>
      </c>
      <c r="E107" s="147">
        <f>'ENTRADA DE DADOS'!$H$176</f>
        <v>0.05</v>
      </c>
      <c r="F107" s="150" t="s">
        <v>290</v>
      </c>
    </row>
    <row r="108" spans="1:6" ht="20.100000000000001" customHeight="1" thickBot="1" x14ac:dyDescent="0.3">
      <c r="A108" s="157" t="str">
        <f>A85</f>
        <v>E</v>
      </c>
      <c r="B108" s="138" t="str">
        <f>CONCATENATE("Módulo 6 - Lucro - média elaborada pela CGU ",E106*100,"%")</f>
        <v>Módulo 6 - Lucro - média elaborada pela CGU 0%</v>
      </c>
      <c r="C108" s="139">
        <f>F103*E106</f>
        <v>0</v>
      </c>
      <c r="E108" s="148">
        <f>'ENTRADA DE DADOS'!$H$174</f>
        <v>0</v>
      </c>
      <c r="F108" s="151" t="s">
        <v>291</v>
      </c>
    </row>
    <row r="109" spans="1:6" ht="20.100000000000001" customHeight="1" thickBot="1" x14ac:dyDescent="0.3">
      <c r="A109" s="156" t="str">
        <f>A86</f>
        <v>E</v>
      </c>
      <c r="B109" s="135" t="s">
        <v>300</v>
      </c>
      <c r="C109" s="136">
        <f>F112*E107</f>
        <v>0</v>
      </c>
      <c r="E109" s="147">
        <f>'ENTRADA DE DADOS'!$H$175</f>
        <v>0</v>
      </c>
      <c r="F109" s="150" t="s">
        <v>292</v>
      </c>
    </row>
    <row r="110" spans="1:6" ht="20.100000000000001" customHeight="1" thickBot="1" x14ac:dyDescent="0.3">
      <c r="A110" s="157" t="str">
        <f>A87</f>
        <v>E</v>
      </c>
      <c r="B110" s="138" t="s">
        <v>302</v>
      </c>
      <c r="C110" s="139">
        <f>F112*E108</f>
        <v>0</v>
      </c>
      <c r="E110" s="148">
        <f>SUM(E108:E109)</f>
        <v>0</v>
      </c>
      <c r="F110" s="151" t="s">
        <v>294</v>
      </c>
    </row>
    <row r="111" spans="1:6" ht="20.100000000000001" customHeight="1" thickBot="1" x14ac:dyDescent="0.3">
      <c r="A111" s="156" t="str">
        <f>A88</f>
        <v>E</v>
      </c>
      <c r="B111" s="135" t="s">
        <v>303</v>
      </c>
      <c r="C111" s="136">
        <f>F112*E109</f>
        <v>0</v>
      </c>
      <c r="E111" s="149">
        <f>1-((SUM(E107:E109)/1))</f>
        <v>0.95</v>
      </c>
      <c r="F111" s="152" t="s">
        <v>296</v>
      </c>
    </row>
    <row r="112" spans="1:6" ht="20.100000000000001" customHeight="1" thickBot="1" x14ac:dyDescent="0.3">
      <c r="A112" s="997" t="s">
        <v>333</v>
      </c>
      <c r="B112" s="997" t="s">
        <v>304</v>
      </c>
      <c r="C112" s="202">
        <f>SUM(C109:C111)</f>
        <v>0</v>
      </c>
      <c r="E112" s="153" t="s">
        <v>298</v>
      </c>
      <c r="F112" s="154">
        <f>F104/E111</f>
        <v>0</v>
      </c>
    </row>
    <row r="113" spans="1:6" ht="20.100000000000001" customHeight="1" thickBot="1" x14ac:dyDescent="0.3">
      <c r="A113" s="1052" t="s">
        <v>305</v>
      </c>
      <c r="B113" s="1052" t="s">
        <v>305</v>
      </c>
      <c r="C113" s="206">
        <f>IF('ENTRADA DE DADOS'!D5="",0,IF('ENTRADA DE DADOS'!D5="Prestação de serviços de  limpeza, controle de pragas e jardinagem",0,IF(C98=0,0,ROUND(F104+C112,2))))</f>
        <v>0</v>
      </c>
      <c r="E113" s="186" t="s">
        <v>301</v>
      </c>
      <c r="F113" s="141">
        <f>(((C106+C107+C108)/(1-(SUM(E107:E109))))*E107)</f>
        <v>0</v>
      </c>
    </row>
    <row r="114" spans="1:6" ht="20.100000000000001" customHeight="1" thickBot="1" x14ac:dyDescent="0.3">
      <c r="A114" s="1052" t="s">
        <v>334</v>
      </c>
      <c r="B114" s="1052" t="s">
        <v>334</v>
      </c>
      <c r="C114" s="207">
        <f>ROUND(C113/C96,2)</f>
        <v>0</v>
      </c>
      <c r="E114" s="187" t="s">
        <v>291</v>
      </c>
      <c r="F114" s="188">
        <f>(((C106+C107+C108)/(1-(SUM(E107:E109)))*E108))</f>
        <v>0</v>
      </c>
    </row>
    <row r="115" spans="1:6" ht="20.100000000000001" customHeight="1" thickBot="1" x14ac:dyDescent="0.3">
      <c r="E115" s="186" t="s">
        <v>292</v>
      </c>
      <c r="F115" s="141">
        <f>(((C106+C107+C108)/(1-(SUM(E107:E109))))*E109)</f>
        <v>0</v>
      </c>
    </row>
    <row r="116" spans="1:6" ht="20.100000000000001" customHeight="1" thickBot="1" x14ac:dyDescent="0.3">
      <c r="A116" s="1006" t="s">
        <v>307</v>
      </c>
      <c r="B116" s="1006"/>
      <c r="C116" s="208">
        <f>$C$24</f>
        <v>0.70530000000000004</v>
      </c>
      <c r="F116" s="159">
        <f>SUM(F113:F115)</f>
        <v>0</v>
      </c>
    </row>
    <row r="117" spans="1:6" ht="20.100000000000001" customHeight="1" thickBot="1" x14ac:dyDescent="0.3">
      <c r="A117" s="1048"/>
      <c r="B117" s="1048"/>
      <c r="C117" s="1048"/>
      <c r="D117" s="1048"/>
      <c r="E117" s="1048"/>
      <c r="F117" s="1048"/>
    </row>
    <row r="118" spans="1:6" ht="20.100000000000001" customHeight="1" thickBot="1" x14ac:dyDescent="0.3">
      <c r="A118" s="1045" t="str">
        <f>$A$3</f>
        <v>QUADRO - RESUMO DO CUSTO POR CATEGORIA TRABALHISTA - POSTOS DE APOIO ADMNISTRATIVO - ESTADO DO SÃO PAULO</v>
      </c>
      <c r="B118" s="1046"/>
      <c r="C118" s="1046"/>
      <c r="D118" s="1046"/>
      <c r="E118" s="1046"/>
      <c r="F118" s="1047"/>
    </row>
    <row r="119" spans="1:6" ht="20.100000000000001" customHeight="1" thickBot="1" x14ac:dyDescent="0.3">
      <c r="A119" s="1053" t="str">
        <f>B268</f>
        <v>Porteiro - 220 horas</v>
      </c>
      <c r="B119" s="1053"/>
      <c r="C119" s="196">
        <f>IF(A119='ENTRADA DE DADOS'!$A$101,220,VLOOKUP(A119,'ENTRADA DE DADOS'!$A$87:$B$114,2,0))</f>
        <v>220</v>
      </c>
      <c r="D119" s="785"/>
      <c r="E119" s="61"/>
      <c r="F119" s="61"/>
    </row>
    <row r="120" spans="1:6" ht="20.100000000000001" customHeight="1" thickBot="1" x14ac:dyDescent="0.3">
      <c r="A120" s="1044" t="s">
        <v>277</v>
      </c>
      <c r="B120" s="1044"/>
      <c r="C120" s="773" t="s">
        <v>278</v>
      </c>
      <c r="D120" s="786"/>
    </row>
    <row r="121" spans="1:6" ht="20.100000000000001" customHeight="1" thickBot="1" x14ac:dyDescent="0.3">
      <c r="A121" s="92" t="str">
        <f t="shared" ref="A121:A127" si="4">A98</f>
        <v>A</v>
      </c>
      <c r="B121" s="135" t="str">
        <f>CONCATENATE("Módulo 1 - Composição da Remuneração - ",A119)</f>
        <v>Módulo 1 - Composição da Remuneração - Porteiro - 220 horas</v>
      </c>
      <c r="C121" s="136">
        <f>VLOOKUP(A119,'ENTRADA DE DADOS'!$A$87:$L$115,12,0)</f>
        <v>0</v>
      </c>
      <c r="D121" s="787"/>
    </row>
    <row r="122" spans="1:6" ht="20.100000000000001" customHeight="1" thickBot="1" x14ac:dyDescent="0.3">
      <c r="A122" s="137" t="str">
        <f t="shared" si="4"/>
        <v>B</v>
      </c>
      <c r="B122" s="138" t="str">
        <f>$B$7</f>
        <v xml:space="preserve">Módulo 2, 3 e 4 - Encargos Trabalhistas da Legislação/estimativas </v>
      </c>
      <c r="C122" s="139">
        <f>C121*C139</f>
        <v>0</v>
      </c>
      <c r="D122" s="787"/>
    </row>
    <row r="123" spans="1:6" ht="20.100000000000001" customHeight="1" thickBot="1" x14ac:dyDescent="0.3">
      <c r="A123" s="92" t="str">
        <f t="shared" si="4"/>
        <v>D</v>
      </c>
      <c r="B123" s="135" t="str">
        <f>CONCATENATE("Submódulo 2.3 - ",'ENTRADA DE DADOS'!E$141)</f>
        <v>Submódulo 2.3 - Seguros (Vida e/ou Acidentes Pessoais e/ou Auxílio-Funeral) = facultativo</v>
      </c>
      <c r="C123" s="136">
        <f>VLOOKUP(A119,'ENTRADA DE DADOS'!$A$143:$I$168,5,0)</f>
        <v>0</v>
      </c>
      <c r="D123" s="787"/>
    </row>
    <row r="124" spans="1:6" ht="20.100000000000001" customHeight="1" thickBot="1" x14ac:dyDescent="0.3">
      <c r="A124" s="137" t="str">
        <f t="shared" si="4"/>
        <v>D</v>
      </c>
      <c r="B124" s="138" t="str">
        <f>CONCATENATE("Submódulo 2.3 - ",'ENTRADA DE DADOS'!G$141)</f>
        <v>Submódulo 2.3 - Cesta Alimentação - Cesta Básica</v>
      </c>
      <c r="C124" s="139">
        <f>VLOOKUP(A119,'ENTRADA DE DADOS'!$A$143:$I$168,6,0)</f>
        <v>0</v>
      </c>
      <c r="D124" s="787"/>
    </row>
    <row r="125" spans="1:6" ht="20.100000000000001" customHeight="1" thickBot="1" x14ac:dyDescent="0.3">
      <c r="A125" s="92" t="str">
        <f t="shared" si="4"/>
        <v>D</v>
      </c>
      <c r="B125" s="135" t="str">
        <f>CONCATENATE("Submódulo 2.3 - ",'ENTRADA DE DADOS'!H$141)</f>
        <v>Submódulo 2.3 - Benefício Social Sindical ou Familiar</v>
      </c>
      <c r="C125" s="136">
        <f>VLOOKUP(A119,'ENTRADA DE DADOS'!$A$143:$I$168,7,0)</f>
        <v>0</v>
      </c>
      <c r="E125" s="140" t="s">
        <v>280</v>
      </c>
      <c r="F125" s="141">
        <f>C129</f>
        <v>0</v>
      </c>
    </row>
    <row r="126" spans="1:6" ht="20.100000000000001" customHeight="1" thickBot="1" x14ac:dyDescent="0.3">
      <c r="A126" s="137" t="str">
        <f t="shared" si="4"/>
        <v>D</v>
      </c>
      <c r="B126" s="138" t="str">
        <f>CONCATENATE("Submódulo 2.3 - ",'ENTRADA DE DADOS'!I$141)</f>
        <v>Submódulo 2.3 - Auxílio Creche - 30% do S.M até 24 meses</v>
      </c>
      <c r="C126" s="139">
        <f>VLOOKUP(A119,'ENTRADA DE DADOS'!$A$143:$I$168,8,0)</f>
        <v>0</v>
      </c>
      <c r="E126" s="142" t="s">
        <v>283</v>
      </c>
      <c r="F126" s="143">
        <f>F125+C130</f>
        <v>0</v>
      </c>
    </row>
    <row r="127" spans="1:6" ht="20.100000000000001" customHeight="1" thickBot="1" x14ac:dyDescent="0.3">
      <c r="A127" s="92" t="str">
        <f t="shared" si="4"/>
        <v>D</v>
      </c>
      <c r="B127" s="135" t="str">
        <f>CONCATENATE("Submódulo 2.3 - ",'ENTRADA DE DADOS'!$J$137)</f>
        <v>Submódulo 2.3 - Seguro contra acidentes de trabalho</v>
      </c>
      <c r="C127" s="136">
        <f>IF(C121=0,0,'ENTRADA DE DADOS'!$K$137)</f>
        <v>0</v>
      </c>
      <c r="E127" s="144" t="s">
        <v>286</v>
      </c>
      <c r="F127" s="145">
        <f>C129+C130+C131</f>
        <v>0</v>
      </c>
    </row>
    <row r="128" spans="1:6" ht="20.100000000000001" customHeight="1" thickBot="1" x14ac:dyDescent="0.3">
      <c r="A128" s="137"/>
      <c r="B128" s="138" t="s">
        <v>293</v>
      </c>
      <c r="C128" s="139">
        <f>UNIFORMES!$F$58</f>
        <v>0</v>
      </c>
      <c r="E128" s="147">
        <f>'ENTRADA DE DADOS'!$H$172</f>
        <v>0</v>
      </c>
      <c r="F128" s="150" t="s">
        <v>288</v>
      </c>
    </row>
    <row r="129" spans="1:6" ht="20.100000000000001" customHeight="1" thickBot="1" x14ac:dyDescent="0.3">
      <c r="A129" s="997" t="s">
        <v>295</v>
      </c>
      <c r="B129" s="997"/>
      <c r="C129" s="202">
        <f>SUM(C121:C128)</f>
        <v>0</v>
      </c>
      <c r="E129" s="148">
        <f>'ENTRADA DE DADOS'!$H$173</f>
        <v>0</v>
      </c>
      <c r="F129" s="151" t="s">
        <v>289</v>
      </c>
    </row>
    <row r="130" spans="1:6" ht="20.100000000000001" customHeight="1" thickBot="1" x14ac:dyDescent="0.3">
      <c r="A130" s="156" t="str">
        <f>A107</f>
        <v>E</v>
      </c>
      <c r="B130" s="135" t="str">
        <f>'POSTOS APOIO'!$B$17</f>
        <v>Módulo 6 - Custos Indiretos - CALCULADO 0%</v>
      </c>
      <c r="C130" s="136">
        <f>C129*E128</f>
        <v>0</v>
      </c>
      <c r="E130" s="147">
        <f>'ENTRADA DE DADOS'!$H$176</f>
        <v>0.05</v>
      </c>
      <c r="F130" s="150" t="s">
        <v>290</v>
      </c>
    </row>
    <row r="131" spans="1:6" ht="20.100000000000001" customHeight="1" thickBot="1" x14ac:dyDescent="0.3">
      <c r="A131" s="157" t="str">
        <f>A108</f>
        <v>E</v>
      </c>
      <c r="B131" s="138" t="str">
        <f>CONCATENATE("Módulo 6 - Lucro - média elaborada pela CGU ",E129*100,"%")</f>
        <v>Módulo 6 - Lucro - média elaborada pela CGU 0%</v>
      </c>
      <c r="C131" s="139">
        <f>F126*E129</f>
        <v>0</v>
      </c>
      <c r="E131" s="148">
        <f>'ENTRADA DE DADOS'!$H$174</f>
        <v>0</v>
      </c>
      <c r="F131" s="151" t="s">
        <v>291</v>
      </c>
    </row>
    <row r="132" spans="1:6" ht="20.100000000000001" customHeight="1" thickBot="1" x14ac:dyDescent="0.3">
      <c r="A132" s="156" t="str">
        <f>A109</f>
        <v>E</v>
      </c>
      <c r="B132" s="135" t="s">
        <v>300</v>
      </c>
      <c r="C132" s="136">
        <f>F135*E130</f>
        <v>0</v>
      </c>
      <c r="E132" s="147">
        <f>'ENTRADA DE DADOS'!$H$175</f>
        <v>0</v>
      </c>
      <c r="F132" s="150" t="s">
        <v>292</v>
      </c>
    </row>
    <row r="133" spans="1:6" ht="20.100000000000001" customHeight="1" thickBot="1" x14ac:dyDescent="0.3">
      <c r="A133" s="157" t="str">
        <f>A110</f>
        <v>E</v>
      </c>
      <c r="B133" s="138" t="s">
        <v>302</v>
      </c>
      <c r="C133" s="139">
        <f>F135*E131</f>
        <v>0</v>
      </c>
      <c r="E133" s="148">
        <f>SUM(E131:E132)</f>
        <v>0</v>
      </c>
      <c r="F133" s="151" t="s">
        <v>294</v>
      </c>
    </row>
    <row r="134" spans="1:6" ht="20.100000000000001" customHeight="1" thickBot="1" x14ac:dyDescent="0.3">
      <c r="A134" s="156" t="str">
        <f>A111</f>
        <v>E</v>
      </c>
      <c r="B134" s="135" t="s">
        <v>303</v>
      </c>
      <c r="C134" s="136">
        <f>F135*E132</f>
        <v>0</v>
      </c>
      <c r="E134" s="149">
        <f>1-((SUM(E130:E132)/1))</f>
        <v>0.95</v>
      </c>
      <c r="F134" s="152" t="s">
        <v>296</v>
      </c>
    </row>
    <row r="135" spans="1:6" ht="20.100000000000001" customHeight="1" thickBot="1" x14ac:dyDescent="0.3">
      <c r="A135" s="997" t="s">
        <v>333</v>
      </c>
      <c r="B135" s="997" t="s">
        <v>304</v>
      </c>
      <c r="C135" s="202">
        <f>SUM(C132:C134)</f>
        <v>0</v>
      </c>
      <c r="E135" s="153" t="s">
        <v>298</v>
      </c>
      <c r="F135" s="154">
        <f>F127/E134</f>
        <v>0</v>
      </c>
    </row>
    <row r="136" spans="1:6" ht="20.100000000000001" customHeight="1" thickBot="1" x14ac:dyDescent="0.3">
      <c r="A136" s="1052" t="s">
        <v>305</v>
      </c>
      <c r="B136" s="1052" t="s">
        <v>305</v>
      </c>
      <c r="C136" s="206">
        <f>IF('ENTRADA DE DADOS'!D5="",0,IF('ENTRADA DE DADOS'!D5="Prestação de serviços de  limpeza, controle de pragas e jardinagem",0,IF(C121=0,0,ROUND(F127+C135,2))))</f>
        <v>0</v>
      </c>
      <c r="E136" s="186" t="s">
        <v>301</v>
      </c>
      <c r="F136" s="141">
        <f>(((C129+C130+C131)/(1-(SUM(E130:E132))))*E130)</f>
        <v>0</v>
      </c>
    </row>
    <row r="137" spans="1:6" ht="20.100000000000001" customHeight="1" thickBot="1" x14ac:dyDescent="0.3">
      <c r="A137" s="1052" t="s">
        <v>334</v>
      </c>
      <c r="B137" s="1052" t="s">
        <v>334</v>
      </c>
      <c r="C137" s="207">
        <f>ROUND(C136/C119,2)</f>
        <v>0</v>
      </c>
      <c r="E137" s="187" t="s">
        <v>291</v>
      </c>
      <c r="F137" s="188">
        <f>(((C129+C130+C131)/(1-(SUM(E130:E132)))*E131))</f>
        <v>0</v>
      </c>
    </row>
    <row r="138" spans="1:6" ht="20.100000000000001" customHeight="1" thickBot="1" x14ac:dyDescent="0.3">
      <c r="E138" s="186" t="s">
        <v>292</v>
      </c>
      <c r="F138" s="141">
        <f>(((C129+C130+C131)/(1-(SUM(E130:E132))))*E132)</f>
        <v>0</v>
      </c>
    </row>
    <row r="139" spans="1:6" ht="20.100000000000001" customHeight="1" thickBot="1" x14ac:dyDescent="0.3">
      <c r="A139" s="1006" t="s">
        <v>307</v>
      </c>
      <c r="B139" s="1006"/>
      <c r="C139" s="208">
        <f>$C$24</f>
        <v>0.70530000000000004</v>
      </c>
      <c r="F139" s="159">
        <f>SUM(F136:F138)</f>
        <v>0</v>
      </c>
    </row>
    <row r="140" spans="1:6" ht="20.100000000000001" customHeight="1" thickBot="1" x14ac:dyDescent="0.3">
      <c r="A140" s="1048"/>
      <c r="B140" s="1048"/>
      <c r="C140" s="1048"/>
      <c r="D140" s="1048"/>
      <c r="E140" s="1048"/>
      <c r="F140" s="1048"/>
    </row>
    <row r="141" spans="1:6" ht="20.100000000000001" customHeight="1" thickBot="1" x14ac:dyDescent="0.3">
      <c r="A141" s="1045" t="str">
        <f>$A$3</f>
        <v>QUADRO - RESUMO DO CUSTO POR CATEGORIA TRABALHISTA - POSTOS DE APOIO ADMNISTRATIVO - ESTADO DO SÃO PAULO</v>
      </c>
      <c r="B141" s="1046"/>
      <c r="C141" s="1046"/>
      <c r="D141" s="1046"/>
      <c r="E141" s="1046"/>
      <c r="F141" s="1047"/>
    </row>
    <row r="142" spans="1:6" ht="20.100000000000001" customHeight="1" thickBot="1" x14ac:dyDescent="0.3">
      <c r="A142" s="1053" t="str">
        <f>B269</f>
        <v>Porteiro - 12/36 horas</v>
      </c>
      <c r="B142" s="1053"/>
      <c r="C142" s="196">
        <f>IF(A142='ENTRADA DE DADOS'!$A$101,220,VLOOKUP(A142,'ENTRADA DE DADOS'!$A$87:$B$114,2,0))</f>
        <v>220</v>
      </c>
      <c r="D142" s="785"/>
      <c r="E142" s="61"/>
      <c r="F142" s="61"/>
    </row>
    <row r="143" spans="1:6" ht="20.100000000000001" customHeight="1" thickBot="1" x14ac:dyDescent="0.3">
      <c r="A143" s="1044" t="s">
        <v>277</v>
      </c>
      <c r="B143" s="1044"/>
      <c r="C143" s="773" t="s">
        <v>278</v>
      </c>
      <c r="D143" s="786"/>
    </row>
    <row r="144" spans="1:6" ht="20.100000000000001" customHeight="1" thickBot="1" x14ac:dyDescent="0.3">
      <c r="A144" s="92" t="str">
        <f t="shared" ref="A144:A150" si="5">A121</f>
        <v>A</v>
      </c>
      <c r="B144" s="135" t="str">
        <f>CONCATENATE("Módulo 1 - Composição da Remuneração - ",A142)</f>
        <v>Módulo 1 - Composição da Remuneração - Porteiro - 12/36 horas</v>
      </c>
      <c r="C144" s="136">
        <f>VLOOKUP(A142,'ENTRADA DE DADOS'!$A$87:$L$115,12,0)</f>
        <v>0</v>
      </c>
      <c r="D144" s="787"/>
    </row>
    <row r="145" spans="1:6" ht="20.100000000000001" customHeight="1" thickBot="1" x14ac:dyDescent="0.3">
      <c r="A145" s="137" t="str">
        <f t="shared" si="5"/>
        <v>B</v>
      </c>
      <c r="B145" s="138" t="str">
        <f>$B$7</f>
        <v xml:space="preserve">Módulo 2, 3 e 4 - Encargos Trabalhistas da Legislação/estimativas </v>
      </c>
      <c r="C145" s="139">
        <f>C144*C162</f>
        <v>0</v>
      </c>
      <c r="D145" s="787"/>
    </row>
    <row r="146" spans="1:6" ht="20.100000000000001" customHeight="1" thickBot="1" x14ac:dyDescent="0.3">
      <c r="A146" s="92" t="str">
        <f t="shared" si="5"/>
        <v>D</v>
      </c>
      <c r="B146" s="135" t="str">
        <f>CONCATENATE("Submódulo 2.3 - ",'ENTRADA DE DADOS'!E$141)</f>
        <v>Submódulo 2.3 - Seguros (Vida e/ou Acidentes Pessoais e/ou Auxílio-Funeral) = facultativo</v>
      </c>
      <c r="C146" s="136">
        <f>VLOOKUP(A142,'ENTRADA DE DADOS'!$A$143:$I$168,5,0)</f>
        <v>0</v>
      </c>
      <c r="D146" s="787"/>
    </row>
    <row r="147" spans="1:6" ht="20.100000000000001" customHeight="1" thickBot="1" x14ac:dyDescent="0.3">
      <c r="A147" s="137" t="str">
        <f t="shared" si="5"/>
        <v>D</v>
      </c>
      <c r="B147" s="138" t="str">
        <f>CONCATENATE("Submódulo 2.3 - ",'ENTRADA DE DADOS'!G$141)</f>
        <v>Submódulo 2.3 - Cesta Alimentação - Cesta Básica</v>
      </c>
      <c r="C147" s="139">
        <f>VLOOKUP(A142,'ENTRADA DE DADOS'!$A$143:$I$168,6,0)</f>
        <v>0</v>
      </c>
      <c r="D147" s="787"/>
    </row>
    <row r="148" spans="1:6" ht="20.100000000000001" customHeight="1" thickBot="1" x14ac:dyDescent="0.3">
      <c r="A148" s="92" t="str">
        <f t="shared" si="5"/>
        <v>D</v>
      </c>
      <c r="B148" s="135" t="str">
        <f>CONCATENATE("Submódulo 2.3 - ",'ENTRADA DE DADOS'!H$141)</f>
        <v>Submódulo 2.3 - Benefício Social Sindical ou Familiar</v>
      </c>
      <c r="C148" s="136">
        <f>VLOOKUP(A142,'ENTRADA DE DADOS'!$A$143:$I$168,7,0)</f>
        <v>0</v>
      </c>
      <c r="E148" s="140" t="s">
        <v>280</v>
      </c>
      <c r="F148" s="141">
        <f>C152</f>
        <v>0</v>
      </c>
    </row>
    <row r="149" spans="1:6" ht="20.100000000000001" customHeight="1" thickBot="1" x14ac:dyDescent="0.3">
      <c r="A149" s="137" t="str">
        <f t="shared" si="5"/>
        <v>D</v>
      </c>
      <c r="B149" s="138" t="str">
        <f>CONCATENATE("Submódulo 2.3 - ",'ENTRADA DE DADOS'!I$141)</f>
        <v>Submódulo 2.3 - Auxílio Creche - 30% do S.M até 24 meses</v>
      </c>
      <c r="C149" s="139">
        <f>VLOOKUP(A142,'ENTRADA DE DADOS'!$A$143:$I$168,8,0)</f>
        <v>0</v>
      </c>
      <c r="E149" s="142" t="s">
        <v>283</v>
      </c>
      <c r="F149" s="143">
        <f>F148+C153</f>
        <v>0</v>
      </c>
    </row>
    <row r="150" spans="1:6" ht="20.100000000000001" customHeight="1" thickBot="1" x14ac:dyDescent="0.3">
      <c r="A150" s="92" t="str">
        <f t="shared" si="5"/>
        <v>D</v>
      </c>
      <c r="B150" s="135" t="str">
        <f>CONCATENATE("Submódulo 2.3 - ",'ENTRADA DE DADOS'!$J$137)</f>
        <v>Submódulo 2.3 - Seguro contra acidentes de trabalho</v>
      </c>
      <c r="C150" s="136">
        <f>IF(C144=0,0,'ENTRADA DE DADOS'!$K$137)</f>
        <v>0</v>
      </c>
      <c r="E150" s="144" t="s">
        <v>286</v>
      </c>
      <c r="F150" s="145">
        <f>C152+C153+C154</f>
        <v>0</v>
      </c>
    </row>
    <row r="151" spans="1:6" ht="20.100000000000001" customHeight="1" thickBot="1" x14ac:dyDescent="0.3">
      <c r="A151" s="137"/>
      <c r="B151" s="138" t="s">
        <v>293</v>
      </c>
      <c r="C151" s="139">
        <f>UNIFORMES!$F$74</f>
        <v>0</v>
      </c>
      <c r="E151" s="147">
        <f>'ENTRADA DE DADOS'!$H$172</f>
        <v>0</v>
      </c>
      <c r="F151" s="150" t="s">
        <v>288</v>
      </c>
    </row>
    <row r="152" spans="1:6" ht="20.100000000000001" customHeight="1" thickBot="1" x14ac:dyDescent="0.3">
      <c r="A152" s="997" t="s">
        <v>295</v>
      </c>
      <c r="B152" s="997"/>
      <c r="C152" s="202">
        <f>SUM(C144:C151)</f>
        <v>0</v>
      </c>
      <c r="E152" s="148">
        <f>'ENTRADA DE DADOS'!$H$173</f>
        <v>0</v>
      </c>
      <c r="F152" s="151" t="s">
        <v>289</v>
      </c>
    </row>
    <row r="153" spans="1:6" ht="20.100000000000001" customHeight="1" thickBot="1" x14ac:dyDescent="0.3">
      <c r="A153" s="156" t="str">
        <f>A130</f>
        <v>E</v>
      </c>
      <c r="B153" s="135" t="str">
        <f>'POSTOS APOIO'!$B$17</f>
        <v>Módulo 6 - Custos Indiretos - CALCULADO 0%</v>
      </c>
      <c r="C153" s="136">
        <f>C152*E151</f>
        <v>0</v>
      </c>
      <c r="E153" s="147">
        <f>'ENTRADA DE DADOS'!$H$176</f>
        <v>0.05</v>
      </c>
      <c r="F153" s="150" t="s">
        <v>290</v>
      </c>
    </row>
    <row r="154" spans="1:6" ht="20.100000000000001" customHeight="1" thickBot="1" x14ac:dyDescent="0.3">
      <c r="A154" s="157" t="str">
        <f>A131</f>
        <v>E</v>
      </c>
      <c r="B154" s="138" t="str">
        <f>CONCATENATE("Módulo 6 - Lucro - média elaborada pela CGU ",E152*100,"%")</f>
        <v>Módulo 6 - Lucro - média elaborada pela CGU 0%</v>
      </c>
      <c r="C154" s="139">
        <f>F149*E152</f>
        <v>0</v>
      </c>
      <c r="E154" s="148">
        <f>'ENTRADA DE DADOS'!$H$174</f>
        <v>0</v>
      </c>
      <c r="F154" s="151" t="s">
        <v>291</v>
      </c>
    </row>
    <row r="155" spans="1:6" ht="20.100000000000001" customHeight="1" thickBot="1" x14ac:dyDescent="0.3">
      <c r="A155" s="156" t="str">
        <f>A132</f>
        <v>E</v>
      </c>
      <c r="B155" s="135" t="s">
        <v>300</v>
      </c>
      <c r="C155" s="136">
        <f>F158*E153</f>
        <v>0</v>
      </c>
      <c r="E155" s="147">
        <f>'ENTRADA DE DADOS'!$H$175</f>
        <v>0</v>
      </c>
      <c r="F155" s="150" t="s">
        <v>292</v>
      </c>
    </row>
    <row r="156" spans="1:6" ht="20.100000000000001" customHeight="1" thickBot="1" x14ac:dyDescent="0.3">
      <c r="A156" s="157" t="str">
        <f>A133</f>
        <v>E</v>
      </c>
      <c r="B156" s="138" t="s">
        <v>302</v>
      </c>
      <c r="C156" s="139">
        <f>F158*E154</f>
        <v>0</v>
      </c>
      <c r="E156" s="148">
        <f>SUM(E154:E155)</f>
        <v>0</v>
      </c>
      <c r="F156" s="151" t="s">
        <v>294</v>
      </c>
    </row>
    <row r="157" spans="1:6" ht="20.100000000000001" customHeight="1" thickBot="1" x14ac:dyDescent="0.3">
      <c r="A157" s="156" t="str">
        <f>A134</f>
        <v>E</v>
      </c>
      <c r="B157" s="135" t="s">
        <v>303</v>
      </c>
      <c r="C157" s="136">
        <f>F158*E155</f>
        <v>0</v>
      </c>
      <c r="E157" s="149">
        <f>1-((SUM(E153:E155)/1))</f>
        <v>0.95</v>
      </c>
      <c r="F157" s="152" t="s">
        <v>296</v>
      </c>
    </row>
    <row r="158" spans="1:6" ht="20.100000000000001" customHeight="1" thickBot="1" x14ac:dyDescent="0.3">
      <c r="A158" s="997" t="s">
        <v>333</v>
      </c>
      <c r="B158" s="997" t="s">
        <v>304</v>
      </c>
      <c r="C158" s="202">
        <f>SUM(C155:C157)</f>
        <v>0</v>
      </c>
      <c r="E158" s="153" t="s">
        <v>298</v>
      </c>
      <c r="F158" s="154">
        <f>F150/E157</f>
        <v>0</v>
      </c>
    </row>
    <row r="159" spans="1:6" ht="20.100000000000001" customHeight="1" thickBot="1" x14ac:dyDescent="0.3">
      <c r="A159" s="1052" t="s">
        <v>305</v>
      </c>
      <c r="B159" s="1052" t="s">
        <v>305</v>
      </c>
      <c r="C159" s="206">
        <f>IF('ENTRADA DE DADOS'!D5="",0,IF('ENTRADA DE DADOS'!D5="Prestação de serviços de  limpeza, controle de pragas e jardinagem",0,IF(C144=0,0,ROUND(F150+C158,2))))</f>
        <v>0</v>
      </c>
      <c r="E159" s="186" t="s">
        <v>301</v>
      </c>
      <c r="F159" s="141">
        <f>(((C152+C153+C154)/(1-(SUM(E153:E155))))*E153)</f>
        <v>0</v>
      </c>
    </row>
    <row r="160" spans="1:6" ht="20.100000000000001" customHeight="1" thickBot="1" x14ac:dyDescent="0.3">
      <c r="A160" s="1052" t="s">
        <v>334</v>
      </c>
      <c r="B160" s="1052" t="s">
        <v>334</v>
      </c>
      <c r="C160" s="207">
        <f>ROUND(C159/C142,2)</f>
        <v>0</v>
      </c>
      <c r="E160" s="187" t="s">
        <v>291</v>
      </c>
      <c r="F160" s="188">
        <f>(((C152+C153+C154)/(1-(SUM(E153:E155)))*E154))</f>
        <v>0</v>
      </c>
    </row>
    <row r="161" spans="1:6" ht="20.100000000000001" customHeight="1" thickBot="1" x14ac:dyDescent="0.3">
      <c r="E161" s="186" t="s">
        <v>292</v>
      </c>
      <c r="F161" s="141">
        <f>(((C152+C153+C154)/(1-(SUM(E153:E155))))*E155)</f>
        <v>0</v>
      </c>
    </row>
    <row r="162" spans="1:6" ht="20.100000000000001" customHeight="1" thickBot="1" x14ac:dyDescent="0.3">
      <c r="A162" s="1006" t="s">
        <v>307</v>
      </c>
      <c r="B162" s="1006"/>
      <c r="C162" s="208">
        <f>$C$24</f>
        <v>0.70530000000000004</v>
      </c>
      <c r="F162" s="159">
        <f>SUM(F159:F161)</f>
        <v>0</v>
      </c>
    </row>
    <row r="163" spans="1:6" ht="20.100000000000001" customHeight="1" thickBot="1" x14ac:dyDescent="0.3">
      <c r="A163" s="1048"/>
      <c r="B163" s="1048"/>
      <c r="C163" s="1048"/>
      <c r="D163" s="1048"/>
      <c r="E163" s="1048"/>
      <c r="F163" s="1048"/>
    </row>
    <row r="164" spans="1:6" ht="20.100000000000001" customHeight="1" thickBot="1" x14ac:dyDescent="0.3">
      <c r="A164" s="1045" t="str">
        <f>$A$3</f>
        <v>QUADRO - RESUMO DO CUSTO POR CATEGORIA TRABALHISTA - POSTOS DE APOIO ADMNISTRATIVO - ESTADO DO SÃO PAULO</v>
      </c>
      <c r="B164" s="1046"/>
      <c r="C164" s="1046"/>
      <c r="D164" s="1046"/>
      <c r="E164" s="1046"/>
      <c r="F164" s="1047"/>
    </row>
    <row r="165" spans="1:6" ht="20.100000000000001" customHeight="1" thickBot="1" x14ac:dyDescent="0.3">
      <c r="A165" s="1053" t="str">
        <f>B270</f>
        <v>Recepcionista Área Meio - 220 horas</v>
      </c>
      <c r="B165" s="1053"/>
      <c r="C165" s="196">
        <f>IF(A165='ENTRADA DE DADOS'!$A$101,220,VLOOKUP(A165,'ENTRADA DE DADOS'!$A$87:$B$114,2,0))</f>
        <v>220</v>
      </c>
      <c r="D165" s="785"/>
      <c r="E165" s="61"/>
      <c r="F165" s="61"/>
    </row>
    <row r="166" spans="1:6" ht="20.100000000000001" customHeight="1" thickBot="1" x14ac:dyDescent="0.3">
      <c r="A166" s="1044" t="s">
        <v>277</v>
      </c>
      <c r="B166" s="1044"/>
      <c r="C166" s="773" t="s">
        <v>278</v>
      </c>
      <c r="D166" s="786"/>
    </row>
    <row r="167" spans="1:6" ht="20.100000000000001" customHeight="1" thickBot="1" x14ac:dyDescent="0.3">
      <c r="A167" s="92" t="str">
        <f t="shared" ref="A167:A173" si="6">A144</f>
        <v>A</v>
      </c>
      <c r="B167" s="135" t="str">
        <f>CONCATENATE("Módulo 1 - Composição da Remuneração - ",A165)</f>
        <v>Módulo 1 - Composição da Remuneração - Recepcionista Área Meio - 220 horas</v>
      </c>
      <c r="C167" s="136">
        <f>VLOOKUP(A165,'ENTRADA DE DADOS'!$A$87:$L$115,12,0)</f>
        <v>0</v>
      </c>
      <c r="D167" s="787"/>
    </row>
    <row r="168" spans="1:6" ht="20.100000000000001" customHeight="1" thickBot="1" x14ac:dyDescent="0.3">
      <c r="A168" s="137" t="str">
        <f t="shared" si="6"/>
        <v>B</v>
      </c>
      <c r="B168" s="138" t="str">
        <f>$B$7</f>
        <v xml:space="preserve">Módulo 2, 3 e 4 - Encargos Trabalhistas da Legislação/estimativas </v>
      </c>
      <c r="C168" s="139">
        <f>C167*C185</f>
        <v>0</v>
      </c>
      <c r="D168" s="787"/>
    </row>
    <row r="169" spans="1:6" ht="20.100000000000001" customHeight="1" thickBot="1" x14ac:dyDescent="0.3">
      <c r="A169" s="92" t="str">
        <f t="shared" si="6"/>
        <v>D</v>
      </c>
      <c r="B169" s="135" t="str">
        <f>CONCATENATE("Submódulo 2.3 - ",'ENTRADA DE DADOS'!E$141)</f>
        <v>Submódulo 2.3 - Seguros (Vida e/ou Acidentes Pessoais e/ou Auxílio-Funeral) = facultativo</v>
      </c>
      <c r="C169" s="136">
        <f>VLOOKUP(A165,'ENTRADA DE DADOS'!$A$143:$I$168,5,0)</f>
        <v>0</v>
      </c>
      <c r="D169" s="787"/>
    </row>
    <row r="170" spans="1:6" ht="20.100000000000001" customHeight="1" thickBot="1" x14ac:dyDescent="0.3">
      <c r="A170" s="137" t="str">
        <f t="shared" si="6"/>
        <v>D</v>
      </c>
      <c r="B170" s="138" t="str">
        <f>CONCATENATE("Submódulo 2.3 - ",'ENTRADA DE DADOS'!G$141)</f>
        <v>Submódulo 2.3 - Cesta Alimentação - Cesta Básica</v>
      </c>
      <c r="C170" s="139">
        <f>VLOOKUP(A165,'ENTRADA DE DADOS'!$A$143:$I$168,6,0)</f>
        <v>0</v>
      </c>
      <c r="D170" s="787"/>
    </row>
    <row r="171" spans="1:6" ht="20.100000000000001" customHeight="1" thickBot="1" x14ac:dyDescent="0.3">
      <c r="A171" s="92" t="str">
        <f t="shared" si="6"/>
        <v>D</v>
      </c>
      <c r="B171" s="135" t="str">
        <f>CONCATENATE("Submódulo 2.3 - ",'ENTRADA DE DADOS'!H$141)</f>
        <v>Submódulo 2.3 - Benefício Social Sindical ou Familiar</v>
      </c>
      <c r="C171" s="136">
        <f>VLOOKUP(A165,'ENTRADA DE DADOS'!$A$143:$I$168,7,0)</f>
        <v>0</v>
      </c>
      <c r="E171" s="140" t="s">
        <v>280</v>
      </c>
      <c r="F171" s="141">
        <f>C175</f>
        <v>0</v>
      </c>
    </row>
    <row r="172" spans="1:6" ht="20.100000000000001" customHeight="1" thickBot="1" x14ac:dyDescent="0.3">
      <c r="A172" s="137" t="str">
        <f t="shared" si="6"/>
        <v>D</v>
      </c>
      <c r="B172" s="138" t="str">
        <f>CONCATENATE("Submódulo 2.3 - ",'ENTRADA DE DADOS'!I$141)</f>
        <v>Submódulo 2.3 - Auxílio Creche - 30% do S.M até 24 meses</v>
      </c>
      <c r="C172" s="139">
        <f>VLOOKUP(A165,'ENTRADA DE DADOS'!$A$143:$I$168,8,0)</f>
        <v>0</v>
      </c>
      <c r="E172" s="142" t="s">
        <v>283</v>
      </c>
      <c r="F172" s="143">
        <f>F171+C176</f>
        <v>0</v>
      </c>
    </row>
    <row r="173" spans="1:6" ht="20.100000000000001" customHeight="1" thickBot="1" x14ac:dyDescent="0.3">
      <c r="A173" s="92" t="str">
        <f t="shared" si="6"/>
        <v>D</v>
      </c>
      <c r="B173" s="135" t="str">
        <f>CONCATENATE("Submódulo 2.3 - ",'ENTRADA DE DADOS'!$J$137)</f>
        <v>Submódulo 2.3 - Seguro contra acidentes de trabalho</v>
      </c>
      <c r="C173" s="136">
        <f>IF(C167=0,0,'ENTRADA DE DADOS'!$K$137)</f>
        <v>0</v>
      </c>
      <c r="E173" s="144" t="s">
        <v>286</v>
      </c>
      <c r="F173" s="145">
        <f>C175+C176+C177</f>
        <v>0</v>
      </c>
    </row>
    <row r="174" spans="1:6" ht="20.100000000000001" customHeight="1" thickBot="1" x14ac:dyDescent="0.3">
      <c r="A174" s="137"/>
      <c r="B174" s="138" t="s">
        <v>293</v>
      </c>
      <c r="C174" s="139">
        <f>UNIFORMES!$F$58</f>
        <v>0</v>
      </c>
      <c r="E174" s="147">
        <f>'ENTRADA DE DADOS'!$H$172</f>
        <v>0</v>
      </c>
      <c r="F174" s="150" t="s">
        <v>288</v>
      </c>
    </row>
    <row r="175" spans="1:6" ht="20.100000000000001" customHeight="1" thickBot="1" x14ac:dyDescent="0.3">
      <c r="A175" s="997" t="s">
        <v>295</v>
      </c>
      <c r="B175" s="997"/>
      <c r="C175" s="202">
        <f>SUM(C167:C174)</f>
        <v>0</v>
      </c>
      <c r="E175" s="148">
        <f>'ENTRADA DE DADOS'!$H$173</f>
        <v>0</v>
      </c>
      <c r="F175" s="151" t="s">
        <v>289</v>
      </c>
    </row>
    <row r="176" spans="1:6" ht="20.100000000000001" customHeight="1" thickBot="1" x14ac:dyDescent="0.3">
      <c r="A176" s="156" t="str">
        <f>A153</f>
        <v>E</v>
      </c>
      <c r="B176" s="135" t="str">
        <f>'POSTOS APOIO'!$B$17</f>
        <v>Módulo 6 - Custos Indiretos - CALCULADO 0%</v>
      </c>
      <c r="C176" s="136">
        <f>C175*E174</f>
        <v>0</v>
      </c>
      <c r="E176" s="147">
        <f>'ENTRADA DE DADOS'!$H$176</f>
        <v>0.05</v>
      </c>
      <c r="F176" s="150" t="s">
        <v>290</v>
      </c>
    </row>
    <row r="177" spans="1:6" ht="20.100000000000001" customHeight="1" thickBot="1" x14ac:dyDescent="0.3">
      <c r="A177" s="157" t="str">
        <f>A154</f>
        <v>E</v>
      </c>
      <c r="B177" s="138" t="str">
        <f>CONCATENATE("Módulo 6 - Lucro - média elaborada pela CGU ",E175*100,"%")</f>
        <v>Módulo 6 - Lucro - média elaborada pela CGU 0%</v>
      </c>
      <c r="C177" s="139">
        <f>F172*E175</f>
        <v>0</v>
      </c>
      <c r="E177" s="148">
        <f>'ENTRADA DE DADOS'!$H$174</f>
        <v>0</v>
      </c>
      <c r="F177" s="151" t="s">
        <v>291</v>
      </c>
    </row>
    <row r="178" spans="1:6" ht="20.100000000000001" customHeight="1" thickBot="1" x14ac:dyDescent="0.3">
      <c r="A178" s="156" t="str">
        <f>A155</f>
        <v>E</v>
      </c>
      <c r="B178" s="135" t="s">
        <v>300</v>
      </c>
      <c r="C178" s="136">
        <f>F181*E176</f>
        <v>0</v>
      </c>
      <c r="E178" s="147">
        <f>'ENTRADA DE DADOS'!$H$175</f>
        <v>0</v>
      </c>
      <c r="F178" s="150" t="s">
        <v>292</v>
      </c>
    </row>
    <row r="179" spans="1:6" ht="20.100000000000001" customHeight="1" thickBot="1" x14ac:dyDescent="0.3">
      <c r="A179" s="157" t="str">
        <f>A156</f>
        <v>E</v>
      </c>
      <c r="B179" s="138" t="s">
        <v>302</v>
      </c>
      <c r="C179" s="139">
        <f>F181*E177</f>
        <v>0</v>
      </c>
      <c r="E179" s="148">
        <f>SUM(E177:E178)</f>
        <v>0</v>
      </c>
      <c r="F179" s="151" t="s">
        <v>294</v>
      </c>
    </row>
    <row r="180" spans="1:6" ht="20.100000000000001" customHeight="1" thickBot="1" x14ac:dyDescent="0.3">
      <c r="A180" s="156" t="str">
        <f>A157</f>
        <v>E</v>
      </c>
      <c r="B180" s="135" t="s">
        <v>303</v>
      </c>
      <c r="C180" s="136">
        <f>F181*E178</f>
        <v>0</v>
      </c>
      <c r="E180" s="149">
        <f>1-((SUM(E176:E178)/1))</f>
        <v>0.95</v>
      </c>
      <c r="F180" s="152" t="s">
        <v>296</v>
      </c>
    </row>
    <row r="181" spans="1:6" ht="20.100000000000001" customHeight="1" thickBot="1" x14ac:dyDescent="0.3">
      <c r="A181" s="997" t="s">
        <v>333</v>
      </c>
      <c r="B181" s="997" t="s">
        <v>304</v>
      </c>
      <c r="C181" s="202">
        <f>SUM(C178:C180)</f>
        <v>0</v>
      </c>
      <c r="E181" s="153" t="s">
        <v>298</v>
      </c>
      <c r="F181" s="154">
        <f>F173/E180</f>
        <v>0</v>
      </c>
    </row>
    <row r="182" spans="1:6" ht="20.100000000000001" customHeight="1" thickBot="1" x14ac:dyDescent="0.3">
      <c r="A182" s="1052" t="s">
        <v>305</v>
      </c>
      <c r="B182" s="1052" t="s">
        <v>305</v>
      </c>
      <c r="C182" s="206">
        <f>IF('ENTRADA DE DADOS'!D5="",0,IF('ENTRADA DE DADOS'!D5="Prestação de serviços de  limpeza, controle de pragas e jardinagem",0,IF(C167=0,0,ROUND(F173+C181,2))))</f>
        <v>0</v>
      </c>
      <c r="E182" s="186" t="s">
        <v>301</v>
      </c>
      <c r="F182" s="141">
        <f>(((C175+C176+C177)/(1-(SUM(E176:E178))))*E176)</f>
        <v>0</v>
      </c>
    </row>
    <row r="183" spans="1:6" ht="20.100000000000001" customHeight="1" thickBot="1" x14ac:dyDescent="0.3">
      <c r="A183" s="1052" t="s">
        <v>334</v>
      </c>
      <c r="B183" s="1052" t="s">
        <v>334</v>
      </c>
      <c r="C183" s="207">
        <f>ROUND(C182/C165,2)</f>
        <v>0</v>
      </c>
      <c r="E183" s="187" t="s">
        <v>291</v>
      </c>
      <c r="F183" s="188">
        <f>(((C175+C176+C177)/(1-(SUM(E176:E178)))*E177))</f>
        <v>0</v>
      </c>
    </row>
    <row r="184" spans="1:6" ht="20.100000000000001" customHeight="1" thickBot="1" x14ac:dyDescent="0.3">
      <c r="E184" s="186" t="s">
        <v>292</v>
      </c>
      <c r="F184" s="141">
        <f>(((C175+C176+C177)/(1-(SUM(E176:E178))))*E178)</f>
        <v>0</v>
      </c>
    </row>
    <row r="185" spans="1:6" ht="20.100000000000001" customHeight="1" thickBot="1" x14ac:dyDescent="0.3">
      <c r="A185" s="1006" t="s">
        <v>307</v>
      </c>
      <c r="B185" s="1006"/>
      <c r="C185" s="208">
        <f>$C$24</f>
        <v>0.70530000000000004</v>
      </c>
      <c r="F185" s="159">
        <f>SUM(F182:F184)</f>
        <v>0</v>
      </c>
    </row>
    <row r="186" spans="1:6" ht="20.100000000000001" customHeight="1" thickBot="1" x14ac:dyDescent="0.3">
      <c r="A186" s="1048"/>
      <c r="B186" s="1048"/>
      <c r="C186" s="1048"/>
      <c r="D186" s="1048"/>
      <c r="E186" s="1048"/>
      <c r="F186" s="1048"/>
    </row>
    <row r="187" spans="1:6" ht="20.100000000000001" customHeight="1" thickBot="1" x14ac:dyDescent="0.3">
      <c r="A187" s="1045" t="str">
        <f>$A$3</f>
        <v>QUADRO - RESUMO DO CUSTO POR CATEGORIA TRABALHISTA - POSTOS DE APOIO ADMNISTRATIVO - ESTADO DO SÃO PAULO</v>
      </c>
      <c r="B187" s="1046"/>
      <c r="C187" s="1046"/>
      <c r="D187" s="1046"/>
      <c r="E187" s="1046"/>
      <c r="F187" s="1047"/>
    </row>
    <row r="188" spans="1:6" ht="20.100000000000001" customHeight="1" thickBot="1" x14ac:dyDescent="0.3">
      <c r="A188" s="1053" t="str">
        <f>B271</f>
        <v>Recepcionista SAA - 220 horas</v>
      </c>
      <c r="B188" s="1053"/>
      <c r="C188" s="196">
        <f>IF(A188='ENTRADA DE DADOS'!$A$101,220,VLOOKUP(A188,'ENTRADA DE DADOS'!$A$87:$B$114,2,0))</f>
        <v>220</v>
      </c>
      <c r="D188" s="785"/>
      <c r="E188" s="61"/>
      <c r="F188" s="61"/>
    </row>
    <row r="189" spans="1:6" ht="20.100000000000001" customHeight="1" thickBot="1" x14ac:dyDescent="0.3">
      <c r="A189" s="1044" t="s">
        <v>277</v>
      </c>
      <c r="B189" s="1044"/>
      <c r="C189" s="773" t="s">
        <v>278</v>
      </c>
      <c r="D189" s="786"/>
    </row>
    <row r="190" spans="1:6" ht="20.100000000000001" customHeight="1" thickBot="1" x14ac:dyDescent="0.3">
      <c r="A190" s="92" t="str">
        <f t="shared" ref="A190:A196" si="7">A167</f>
        <v>A</v>
      </c>
      <c r="B190" s="135" t="str">
        <f>CONCATENATE("Módulo 1 - Composição da Remuneração - ",A188)</f>
        <v>Módulo 1 - Composição da Remuneração - Recepcionista SAA - 220 horas</v>
      </c>
      <c r="C190" s="136">
        <f>VLOOKUP(A188,'ENTRADA DE DADOS'!$A$87:$L$115,12,0)</f>
        <v>0</v>
      </c>
      <c r="D190" s="787"/>
    </row>
    <row r="191" spans="1:6" ht="20.100000000000001" customHeight="1" thickBot="1" x14ac:dyDescent="0.3">
      <c r="A191" s="137" t="str">
        <f t="shared" si="7"/>
        <v>B</v>
      </c>
      <c r="B191" s="138" t="str">
        <f>$B$7</f>
        <v xml:space="preserve">Módulo 2, 3 e 4 - Encargos Trabalhistas da Legislação/estimativas </v>
      </c>
      <c r="C191" s="139">
        <f>C190*C208</f>
        <v>0</v>
      </c>
      <c r="D191" s="787"/>
    </row>
    <row r="192" spans="1:6" ht="20.100000000000001" customHeight="1" thickBot="1" x14ac:dyDescent="0.3">
      <c r="A192" s="92" t="str">
        <f t="shared" si="7"/>
        <v>D</v>
      </c>
      <c r="B192" s="135" t="str">
        <f>CONCATENATE("Submódulo 2.3 - ",'ENTRADA DE DADOS'!E$141)</f>
        <v>Submódulo 2.3 - Seguros (Vida e/ou Acidentes Pessoais e/ou Auxílio-Funeral) = facultativo</v>
      </c>
      <c r="C192" s="136">
        <f>VLOOKUP(A188,'ENTRADA DE DADOS'!$A$143:$I$168,5,0)</f>
        <v>0</v>
      </c>
      <c r="D192" s="787"/>
    </row>
    <row r="193" spans="1:6" ht="20.100000000000001" customHeight="1" thickBot="1" x14ac:dyDescent="0.3">
      <c r="A193" s="137" t="str">
        <f t="shared" si="7"/>
        <v>D</v>
      </c>
      <c r="B193" s="138" t="str">
        <f>CONCATENATE("Submódulo 2.3 - ",'ENTRADA DE DADOS'!G$141)</f>
        <v>Submódulo 2.3 - Cesta Alimentação - Cesta Básica</v>
      </c>
      <c r="C193" s="139">
        <f>VLOOKUP(A188,'ENTRADA DE DADOS'!$A$143:$I$168,6,0)</f>
        <v>0</v>
      </c>
      <c r="D193" s="787"/>
    </row>
    <row r="194" spans="1:6" ht="20.100000000000001" customHeight="1" thickBot="1" x14ac:dyDescent="0.3">
      <c r="A194" s="92" t="str">
        <f t="shared" si="7"/>
        <v>D</v>
      </c>
      <c r="B194" s="135" t="str">
        <f>CONCATENATE("Submódulo 2.3 - ",'ENTRADA DE DADOS'!H$141)</f>
        <v>Submódulo 2.3 - Benefício Social Sindical ou Familiar</v>
      </c>
      <c r="C194" s="136">
        <f>VLOOKUP(A188,'ENTRADA DE DADOS'!$A$143:$I$168,7,0)</f>
        <v>0</v>
      </c>
      <c r="E194" s="140" t="s">
        <v>280</v>
      </c>
      <c r="F194" s="141">
        <f>C198</f>
        <v>0</v>
      </c>
    </row>
    <row r="195" spans="1:6" ht="20.100000000000001" customHeight="1" thickBot="1" x14ac:dyDescent="0.3">
      <c r="A195" s="137" t="str">
        <f t="shared" si="7"/>
        <v>D</v>
      </c>
      <c r="B195" s="138" t="str">
        <f>CONCATENATE("Submódulo 2.3 - ",'ENTRADA DE DADOS'!I$141)</f>
        <v>Submódulo 2.3 - Auxílio Creche - 30% do S.M até 24 meses</v>
      </c>
      <c r="C195" s="139">
        <f>VLOOKUP(A188,'ENTRADA DE DADOS'!$A$143:$I$168,8,0)</f>
        <v>0</v>
      </c>
      <c r="E195" s="142" t="s">
        <v>283</v>
      </c>
      <c r="F195" s="143">
        <f>F194+C199</f>
        <v>0</v>
      </c>
    </row>
    <row r="196" spans="1:6" ht="20.100000000000001" customHeight="1" thickBot="1" x14ac:dyDescent="0.3">
      <c r="A196" s="92" t="str">
        <f t="shared" si="7"/>
        <v>D</v>
      </c>
      <c r="B196" s="135" t="str">
        <f>CONCATENATE("Submódulo 2.3 - ",'ENTRADA DE DADOS'!$J$137)</f>
        <v>Submódulo 2.3 - Seguro contra acidentes de trabalho</v>
      </c>
      <c r="C196" s="136">
        <f>IF(C190=0,0,'ENTRADA DE DADOS'!$K$137)</f>
        <v>0</v>
      </c>
      <c r="E196" s="144" t="s">
        <v>286</v>
      </c>
      <c r="F196" s="145">
        <f>C198+C199+C200</f>
        <v>0</v>
      </c>
    </row>
    <row r="197" spans="1:6" ht="20.100000000000001" customHeight="1" thickBot="1" x14ac:dyDescent="0.3">
      <c r="A197" s="137"/>
      <c r="B197" s="138" t="s">
        <v>293</v>
      </c>
      <c r="C197" s="139">
        <f>UNIFORMES!$F$74</f>
        <v>0</v>
      </c>
      <c r="E197" s="147">
        <f>'ENTRADA DE DADOS'!$H$172</f>
        <v>0</v>
      </c>
      <c r="F197" s="150" t="s">
        <v>288</v>
      </c>
    </row>
    <row r="198" spans="1:6" ht="20.100000000000001" customHeight="1" thickBot="1" x14ac:dyDescent="0.3">
      <c r="A198" s="997" t="s">
        <v>295</v>
      </c>
      <c r="B198" s="997"/>
      <c r="C198" s="202">
        <f>SUM(C190:C197)</f>
        <v>0</v>
      </c>
      <c r="E198" s="148">
        <f>'ENTRADA DE DADOS'!$H$173</f>
        <v>0</v>
      </c>
      <c r="F198" s="151" t="s">
        <v>289</v>
      </c>
    </row>
    <row r="199" spans="1:6" ht="20.100000000000001" customHeight="1" thickBot="1" x14ac:dyDescent="0.3">
      <c r="A199" s="156" t="str">
        <f>A176</f>
        <v>E</v>
      </c>
      <c r="B199" s="135" t="str">
        <f>'POSTOS APOIO'!$B$17</f>
        <v>Módulo 6 - Custos Indiretos - CALCULADO 0%</v>
      </c>
      <c r="C199" s="136">
        <f>C198*E197</f>
        <v>0</v>
      </c>
      <c r="E199" s="147">
        <f>'ENTRADA DE DADOS'!$H$176</f>
        <v>0.05</v>
      </c>
      <c r="F199" s="150" t="s">
        <v>290</v>
      </c>
    </row>
    <row r="200" spans="1:6" ht="20.100000000000001" customHeight="1" thickBot="1" x14ac:dyDescent="0.3">
      <c r="A200" s="157" t="str">
        <f>A177</f>
        <v>E</v>
      </c>
      <c r="B200" s="138" t="str">
        <f>CONCATENATE("Módulo 6 - Lucro - média elaborada pela CGU ",E198*100,"%")</f>
        <v>Módulo 6 - Lucro - média elaborada pela CGU 0%</v>
      </c>
      <c r="C200" s="139">
        <f>F195*E198</f>
        <v>0</v>
      </c>
      <c r="E200" s="148">
        <f>'ENTRADA DE DADOS'!$H$174</f>
        <v>0</v>
      </c>
      <c r="F200" s="151" t="s">
        <v>291</v>
      </c>
    </row>
    <row r="201" spans="1:6" ht="20.100000000000001" customHeight="1" thickBot="1" x14ac:dyDescent="0.3">
      <c r="A201" s="156" t="str">
        <f>A178</f>
        <v>E</v>
      </c>
      <c r="B201" s="135" t="s">
        <v>300</v>
      </c>
      <c r="C201" s="136">
        <f>F204*E199</f>
        <v>0</v>
      </c>
      <c r="E201" s="147">
        <f>'ENTRADA DE DADOS'!$H$175</f>
        <v>0</v>
      </c>
      <c r="F201" s="150" t="s">
        <v>292</v>
      </c>
    </row>
    <row r="202" spans="1:6" ht="20.100000000000001" customHeight="1" thickBot="1" x14ac:dyDescent="0.3">
      <c r="A202" s="157" t="str">
        <f>A179</f>
        <v>E</v>
      </c>
      <c r="B202" s="138" t="s">
        <v>302</v>
      </c>
      <c r="C202" s="139">
        <f>F204*E200</f>
        <v>0</v>
      </c>
      <c r="E202" s="148">
        <f>SUM(E200:E201)</f>
        <v>0</v>
      </c>
      <c r="F202" s="151" t="s">
        <v>294</v>
      </c>
    </row>
    <row r="203" spans="1:6" ht="20.100000000000001" customHeight="1" thickBot="1" x14ac:dyDescent="0.3">
      <c r="A203" s="156" t="str">
        <f>A180</f>
        <v>E</v>
      </c>
      <c r="B203" s="135" t="s">
        <v>303</v>
      </c>
      <c r="C203" s="136">
        <f>F204*E201</f>
        <v>0</v>
      </c>
      <c r="E203" s="149">
        <f>1-((SUM(E199:E201)/1))</f>
        <v>0.95</v>
      </c>
      <c r="F203" s="152" t="s">
        <v>296</v>
      </c>
    </row>
    <row r="204" spans="1:6" ht="20.100000000000001" customHeight="1" thickBot="1" x14ac:dyDescent="0.3">
      <c r="A204" s="997" t="s">
        <v>333</v>
      </c>
      <c r="B204" s="997" t="s">
        <v>304</v>
      </c>
      <c r="C204" s="202">
        <f>SUM(C201:C203)</f>
        <v>0</v>
      </c>
      <c r="E204" s="153" t="s">
        <v>298</v>
      </c>
      <c r="F204" s="154">
        <f>F196/E203</f>
        <v>0</v>
      </c>
    </row>
    <row r="205" spans="1:6" ht="20.100000000000001" customHeight="1" thickBot="1" x14ac:dyDescent="0.3">
      <c r="A205" s="1052" t="s">
        <v>305</v>
      </c>
      <c r="B205" s="1052" t="s">
        <v>305</v>
      </c>
      <c r="C205" s="206">
        <f>IF('ENTRADA DE DADOS'!D5="",0,IF('ENTRADA DE DADOS'!D5="Prestação de serviços de  limpeza, controle de pragas e jardinagem",0,IF(C190=0,0,ROUND(F196+C204,2))))</f>
        <v>0</v>
      </c>
      <c r="E205" s="186" t="s">
        <v>301</v>
      </c>
      <c r="F205" s="141">
        <f>(((C198+C199+C200)/(1-(SUM(E199:E201))))*E199)</f>
        <v>0</v>
      </c>
    </row>
    <row r="206" spans="1:6" ht="20.100000000000001" customHeight="1" thickBot="1" x14ac:dyDescent="0.3">
      <c r="A206" s="1052" t="s">
        <v>334</v>
      </c>
      <c r="B206" s="1052" t="s">
        <v>334</v>
      </c>
      <c r="C206" s="207">
        <f>ROUND(C205/C188,2)</f>
        <v>0</v>
      </c>
      <c r="E206" s="187" t="s">
        <v>291</v>
      </c>
      <c r="F206" s="188">
        <f>(((C198+C199+C200)/(1-(SUM(E199:E201)))*E200))</f>
        <v>0</v>
      </c>
    </row>
    <row r="207" spans="1:6" ht="20.100000000000001" customHeight="1" thickBot="1" x14ac:dyDescent="0.3">
      <c r="E207" s="186" t="s">
        <v>292</v>
      </c>
      <c r="F207" s="141">
        <f>(((C198+C199+C200)/(1-(SUM(E199:E201))))*E201)</f>
        <v>0</v>
      </c>
    </row>
    <row r="208" spans="1:6" ht="20.100000000000001" customHeight="1" thickBot="1" x14ac:dyDescent="0.3">
      <c r="A208" s="1006" t="s">
        <v>307</v>
      </c>
      <c r="B208" s="1006"/>
      <c r="C208" s="208">
        <f>$C$24</f>
        <v>0.70530000000000004</v>
      </c>
      <c r="F208" s="159">
        <f>SUM(F205:F207)</f>
        <v>0</v>
      </c>
    </row>
    <row r="209" spans="1:6" ht="20.100000000000001" customHeight="1" thickBot="1" x14ac:dyDescent="0.3">
      <c r="A209" s="1048"/>
      <c r="B209" s="1048"/>
      <c r="C209" s="1048"/>
      <c r="D209" s="1048"/>
      <c r="E209" s="1048"/>
      <c r="F209" s="1048"/>
    </row>
    <row r="210" spans="1:6" ht="20.100000000000001" customHeight="1" thickBot="1" x14ac:dyDescent="0.3">
      <c r="A210" s="1045" t="str">
        <f>$A$3</f>
        <v>QUADRO - RESUMO DO CUSTO POR CATEGORIA TRABALHISTA - POSTOS DE APOIO ADMNISTRATIVO - ESTADO DO SÃO PAULO</v>
      </c>
      <c r="B210" s="1046"/>
      <c r="C210" s="1046"/>
      <c r="D210" s="1046"/>
      <c r="E210" s="1046"/>
      <c r="F210" s="1047"/>
    </row>
    <row r="211" spans="1:6" ht="20.100000000000001" customHeight="1" thickBot="1" x14ac:dyDescent="0.3">
      <c r="A211" s="1053" t="str">
        <f>B272</f>
        <v>Telefonistas - 180 horas</v>
      </c>
      <c r="B211" s="1053"/>
      <c r="C211" s="196">
        <f>IF(A211='ENTRADA DE DADOS'!$A$101,220,VLOOKUP(A211,'ENTRADA DE DADOS'!$A$87:$B$114,2,0))</f>
        <v>180</v>
      </c>
      <c r="D211" s="785"/>
      <c r="E211" s="61"/>
      <c r="F211" s="61"/>
    </row>
    <row r="212" spans="1:6" ht="20.100000000000001" customHeight="1" thickBot="1" x14ac:dyDescent="0.3">
      <c r="A212" s="1044" t="s">
        <v>277</v>
      </c>
      <c r="B212" s="1044"/>
      <c r="C212" s="773" t="s">
        <v>278</v>
      </c>
      <c r="D212" s="786"/>
    </row>
    <row r="213" spans="1:6" ht="20.100000000000001" customHeight="1" thickBot="1" x14ac:dyDescent="0.3">
      <c r="A213" s="92" t="str">
        <f t="shared" ref="A213:A219" si="8">A190</f>
        <v>A</v>
      </c>
      <c r="B213" s="135" t="str">
        <f>CONCATENATE("Módulo 1 - Composição da Remuneração - ",A211)</f>
        <v>Módulo 1 - Composição da Remuneração - Telefonistas - 180 horas</v>
      </c>
      <c r="C213" s="136">
        <f>VLOOKUP(A211,'ENTRADA DE DADOS'!$A$87:$L$115,12,0)</f>
        <v>0</v>
      </c>
      <c r="D213" s="787"/>
    </row>
    <row r="214" spans="1:6" ht="20.100000000000001" customHeight="1" thickBot="1" x14ac:dyDescent="0.3">
      <c r="A214" s="137" t="str">
        <f t="shared" si="8"/>
        <v>B</v>
      </c>
      <c r="B214" s="138" t="str">
        <f>$B$7</f>
        <v xml:space="preserve">Módulo 2, 3 e 4 - Encargos Trabalhistas da Legislação/estimativas </v>
      </c>
      <c r="C214" s="139">
        <f>C213*C231</f>
        <v>0</v>
      </c>
      <c r="D214" s="787"/>
    </row>
    <row r="215" spans="1:6" ht="20.100000000000001" customHeight="1" thickBot="1" x14ac:dyDescent="0.3">
      <c r="A215" s="92" t="str">
        <f t="shared" si="8"/>
        <v>D</v>
      </c>
      <c r="B215" s="135" t="str">
        <f>CONCATENATE("Submódulo 2.3 - ",'ENTRADA DE DADOS'!E$141)</f>
        <v>Submódulo 2.3 - Seguros (Vida e/ou Acidentes Pessoais e/ou Auxílio-Funeral) = facultativo</v>
      </c>
      <c r="C215" s="136">
        <f>VLOOKUP(A211,'ENTRADA DE DADOS'!$A$143:$I$168,5,0)</f>
        <v>0</v>
      </c>
      <c r="D215" s="787"/>
    </row>
    <row r="216" spans="1:6" ht="20.100000000000001" customHeight="1" thickBot="1" x14ac:dyDescent="0.3">
      <c r="A216" s="137" t="str">
        <f t="shared" si="8"/>
        <v>D</v>
      </c>
      <c r="B216" s="138" t="str">
        <f>CONCATENATE("Submódulo 2.3 - ",'ENTRADA DE DADOS'!G$141)</f>
        <v>Submódulo 2.3 - Cesta Alimentação - Cesta Básica</v>
      </c>
      <c r="C216" s="139">
        <f>VLOOKUP(A211,'ENTRADA DE DADOS'!$A$143:$I$168,6,0)</f>
        <v>0</v>
      </c>
      <c r="D216" s="787"/>
    </row>
    <row r="217" spans="1:6" ht="20.100000000000001" customHeight="1" thickBot="1" x14ac:dyDescent="0.3">
      <c r="A217" s="92" t="str">
        <f t="shared" si="8"/>
        <v>D</v>
      </c>
      <c r="B217" s="135" t="str">
        <f>CONCATENATE("Submódulo 2.3 - ",'ENTRADA DE DADOS'!H$141)</f>
        <v>Submódulo 2.3 - Benefício Social Sindical ou Familiar</v>
      </c>
      <c r="C217" s="136">
        <f>VLOOKUP(A211,'ENTRADA DE DADOS'!$A$143:$I$168,7,0)</f>
        <v>0</v>
      </c>
      <c r="E217" s="140" t="s">
        <v>280</v>
      </c>
      <c r="F217" s="141">
        <f>C221</f>
        <v>0</v>
      </c>
    </row>
    <row r="218" spans="1:6" ht="20.100000000000001" customHeight="1" thickBot="1" x14ac:dyDescent="0.3">
      <c r="A218" s="137" t="str">
        <f t="shared" si="8"/>
        <v>D</v>
      </c>
      <c r="B218" s="138" t="str">
        <f>CONCATENATE("Submódulo 2.3 - ",'ENTRADA DE DADOS'!I$141)</f>
        <v>Submódulo 2.3 - Auxílio Creche - 30% do S.M até 24 meses</v>
      </c>
      <c r="C218" s="139">
        <f>VLOOKUP(A211,'ENTRADA DE DADOS'!$A$143:$I$168,8,0)</f>
        <v>0</v>
      </c>
      <c r="E218" s="142" t="s">
        <v>283</v>
      </c>
      <c r="F218" s="143">
        <f>F217+C222</f>
        <v>0</v>
      </c>
    </row>
    <row r="219" spans="1:6" ht="20.100000000000001" customHeight="1" thickBot="1" x14ac:dyDescent="0.3">
      <c r="A219" s="92" t="str">
        <f t="shared" si="8"/>
        <v>D</v>
      </c>
      <c r="B219" s="135" t="str">
        <f>CONCATENATE("Submódulo 2.3 - ",'ENTRADA DE DADOS'!$J$137)</f>
        <v>Submódulo 2.3 - Seguro contra acidentes de trabalho</v>
      </c>
      <c r="C219" s="136">
        <f>IF(C213=0,0,'ENTRADA DE DADOS'!$K$137)</f>
        <v>0</v>
      </c>
      <c r="E219" s="144" t="s">
        <v>286</v>
      </c>
      <c r="F219" s="145">
        <f>C221+C222+C223</f>
        <v>0</v>
      </c>
    </row>
    <row r="220" spans="1:6" ht="20.100000000000001" customHeight="1" thickBot="1" x14ac:dyDescent="0.3">
      <c r="A220" s="137"/>
      <c r="B220" s="138" t="s">
        <v>293</v>
      </c>
      <c r="C220" s="139">
        <f>UNIFORMES!$F$43</f>
        <v>0</v>
      </c>
      <c r="E220" s="147">
        <f>'ENTRADA DE DADOS'!$H$172</f>
        <v>0</v>
      </c>
      <c r="F220" s="150" t="s">
        <v>288</v>
      </c>
    </row>
    <row r="221" spans="1:6" ht="20.100000000000001" customHeight="1" thickBot="1" x14ac:dyDescent="0.3">
      <c r="A221" s="997" t="s">
        <v>295</v>
      </c>
      <c r="B221" s="997"/>
      <c r="C221" s="202">
        <f>SUM(C213:C220)</f>
        <v>0</v>
      </c>
      <c r="E221" s="148">
        <f>'ENTRADA DE DADOS'!$H$173</f>
        <v>0</v>
      </c>
      <c r="F221" s="151" t="s">
        <v>289</v>
      </c>
    </row>
    <row r="222" spans="1:6" ht="20.100000000000001" customHeight="1" thickBot="1" x14ac:dyDescent="0.3">
      <c r="A222" s="156" t="str">
        <f>A199</f>
        <v>E</v>
      </c>
      <c r="B222" s="135" t="str">
        <f>'POSTOS APOIO'!$B$17</f>
        <v>Módulo 6 - Custos Indiretos - CALCULADO 0%</v>
      </c>
      <c r="C222" s="136">
        <f>C221*E220</f>
        <v>0</v>
      </c>
      <c r="E222" s="147">
        <f>'ENTRADA DE DADOS'!$H$176</f>
        <v>0.05</v>
      </c>
      <c r="F222" s="150" t="s">
        <v>290</v>
      </c>
    </row>
    <row r="223" spans="1:6" ht="20.100000000000001" customHeight="1" thickBot="1" x14ac:dyDescent="0.3">
      <c r="A223" s="157" t="str">
        <f>A200</f>
        <v>E</v>
      </c>
      <c r="B223" s="138" t="str">
        <f>CONCATENATE("Módulo 6 - Lucro - média elaborada pela CGU ",E221*100,"%")</f>
        <v>Módulo 6 - Lucro - média elaborada pela CGU 0%</v>
      </c>
      <c r="C223" s="139">
        <f>F218*E221</f>
        <v>0</v>
      </c>
      <c r="E223" s="148">
        <f>'ENTRADA DE DADOS'!$H$174</f>
        <v>0</v>
      </c>
      <c r="F223" s="151" t="s">
        <v>291</v>
      </c>
    </row>
    <row r="224" spans="1:6" ht="20.100000000000001" customHeight="1" thickBot="1" x14ac:dyDescent="0.3">
      <c r="A224" s="156" t="str">
        <f>A201</f>
        <v>E</v>
      </c>
      <c r="B224" s="135" t="s">
        <v>300</v>
      </c>
      <c r="C224" s="136">
        <f>F227*E222</f>
        <v>0</v>
      </c>
      <c r="E224" s="147">
        <f>'ENTRADA DE DADOS'!$H$175</f>
        <v>0</v>
      </c>
      <c r="F224" s="150" t="s">
        <v>292</v>
      </c>
    </row>
    <row r="225" spans="1:6" ht="20.100000000000001" customHeight="1" thickBot="1" x14ac:dyDescent="0.3">
      <c r="A225" s="157" t="str">
        <f>A202</f>
        <v>E</v>
      </c>
      <c r="B225" s="138" t="s">
        <v>302</v>
      </c>
      <c r="C225" s="139">
        <f>F227*E223</f>
        <v>0</v>
      </c>
      <c r="E225" s="148">
        <f>SUM(E223:E224)</f>
        <v>0</v>
      </c>
      <c r="F225" s="151" t="s">
        <v>294</v>
      </c>
    </row>
    <row r="226" spans="1:6" ht="20.100000000000001" customHeight="1" thickBot="1" x14ac:dyDescent="0.3">
      <c r="A226" s="156" t="str">
        <f>A203</f>
        <v>E</v>
      </c>
      <c r="B226" s="135" t="s">
        <v>303</v>
      </c>
      <c r="C226" s="136">
        <f>F227*E224</f>
        <v>0</v>
      </c>
      <c r="E226" s="149">
        <f>1-((SUM(E222:E224)/1))</f>
        <v>0.95</v>
      </c>
      <c r="F226" s="152" t="s">
        <v>296</v>
      </c>
    </row>
    <row r="227" spans="1:6" ht="20.100000000000001" customHeight="1" thickBot="1" x14ac:dyDescent="0.3">
      <c r="A227" s="997" t="s">
        <v>333</v>
      </c>
      <c r="B227" s="997" t="s">
        <v>304</v>
      </c>
      <c r="C227" s="202">
        <f>SUM(C224:C226)</f>
        <v>0</v>
      </c>
      <c r="E227" s="153" t="s">
        <v>298</v>
      </c>
      <c r="F227" s="154">
        <f>F219/E226</f>
        <v>0</v>
      </c>
    </row>
    <row r="228" spans="1:6" ht="20.100000000000001" customHeight="1" thickBot="1" x14ac:dyDescent="0.3">
      <c r="A228" s="1052" t="s">
        <v>305</v>
      </c>
      <c r="B228" s="1052" t="s">
        <v>305</v>
      </c>
      <c r="C228" s="206">
        <f>IF('ENTRADA DE DADOS'!D5="",0,IF('ENTRADA DE DADOS'!D5="Prestação de serviços de  limpeza, controle de pragas e jardinagem",0,IF(C213=0,0,ROUND(F219+C227,2))))</f>
        <v>0</v>
      </c>
      <c r="E228" s="186" t="s">
        <v>301</v>
      </c>
      <c r="F228" s="141">
        <f>(((C221+C222+C223)/(1-(SUM(E222:E224))))*E222)</f>
        <v>0</v>
      </c>
    </row>
    <row r="229" spans="1:6" ht="20.100000000000001" customHeight="1" thickBot="1" x14ac:dyDescent="0.3">
      <c r="A229" s="1052" t="s">
        <v>334</v>
      </c>
      <c r="B229" s="1052" t="s">
        <v>334</v>
      </c>
      <c r="C229" s="207">
        <f>ROUND(C228/C211,2)</f>
        <v>0</v>
      </c>
      <c r="E229" s="187" t="s">
        <v>291</v>
      </c>
      <c r="F229" s="188">
        <f>(((C221+C222+C223)/(1-(SUM(E222:E224)))*E223))</f>
        <v>0</v>
      </c>
    </row>
    <row r="230" spans="1:6" ht="20.100000000000001" customHeight="1" thickBot="1" x14ac:dyDescent="0.3">
      <c r="E230" s="186" t="s">
        <v>292</v>
      </c>
      <c r="F230" s="141">
        <f>(((C221+C222+C223)/(1-(SUM(E222:E224))))*E224)</f>
        <v>0</v>
      </c>
    </row>
    <row r="231" spans="1:6" ht="20.100000000000001" customHeight="1" thickBot="1" x14ac:dyDescent="0.3">
      <c r="A231" s="1006" t="s">
        <v>307</v>
      </c>
      <c r="B231" s="1006"/>
      <c r="C231" s="208">
        <f>$C$24</f>
        <v>0.70530000000000004</v>
      </c>
      <c r="F231" s="159">
        <f>SUM(F228:F230)</f>
        <v>0</v>
      </c>
    </row>
    <row r="232" spans="1:6" ht="20.100000000000001" customHeight="1" thickBot="1" x14ac:dyDescent="0.3">
      <c r="A232" s="1048"/>
      <c r="B232" s="1048"/>
      <c r="C232" s="1048"/>
      <c r="D232" s="1048"/>
      <c r="E232" s="1048"/>
      <c r="F232" s="1048"/>
    </row>
    <row r="233" spans="1:6" ht="20.100000000000001" customHeight="1" thickBot="1" x14ac:dyDescent="0.3">
      <c r="A233" s="1045" t="str">
        <f>$A$3</f>
        <v>QUADRO - RESUMO DO CUSTO POR CATEGORIA TRABALHISTA - POSTOS DE APOIO ADMNISTRATIVO - ESTADO DO SÃO PAULO</v>
      </c>
      <c r="B233" s="1046"/>
      <c r="C233" s="1046"/>
      <c r="D233" s="1046"/>
      <c r="E233" s="1046"/>
      <c r="F233" s="1047"/>
    </row>
    <row r="234" spans="1:6" ht="20.100000000000001" customHeight="1" thickBot="1" x14ac:dyDescent="0.3">
      <c r="A234" s="1053" t="str">
        <f>B273</f>
        <v>Zelador - 220 horas</v>
      </c>
      <c r="B234" s="1053"/>
      <c r="C234" s="196">
        <f>IF(A234='ENTRADA DE DADOS'!$A$101,220,VLOOKUP(A234,'ENTRADA DE DADOS'!$A$87:$B$114,2,0))</f>
        <v>220</v>
      </c>
      <c r="D234" s="785"/>
      <c r="E234" s="61"/>
      <c r="F234" s="61"/>
    </row>
    <row r="235" spans="1:6" ht="20.100000000000001" customHeight="1" thickBot="1" x14ac:dyDescent="0.3">
      <c r="A235" s="1044" t="s">
        <v>277</v>
      </c>
      <c r="B235" s="1044"/>
      <c r="C235" s="773" t="s">
        <v>278</v>
      </c>
      <c r="D235" s="786"/>
    </row>
    <row r="236" spans="1:6" ht="20.100000000000001" customHeight="1" thickBot="1" x14ac:dyDescent="0.3">
      <c r="A236" s="92" t="str">
        <f t="shared" ref="A236:A242" si="9">A213</f>
        <v>A</v>
      </c>
      <c r="B236" s="135" t="str">
        <f>CONCATENATE("Módulo 1 - Composição da Remuneração - ",A234)</f>
        <v>Módulo 1 - Composição da Remuneração - Zelador - 220 horas</v>
      </c>
      <c r="C236" s="136">
        <f>VLOOKUP(A234,'ENTRADA DE DADOS'!$A$87:$L$115,12,0)</f>
        <v>0</v>
      </c>
      <c r="D236" s="787"/>
    </row>
    <row r="237" spans="1:6" ht="20.100000000000001" customHeight="1" thickBot="1" x14ac:dyDescent="0.3">
      <c r="A237" s="137" t="str">
        <f t="shared" si="9"/>
        <v>B</v>
      </c>
      <c r="B237" s="138" t="str">
        <f>$B$7</f>
        <v xml:space="preserve">Módulo 2, 3 e 4 - Encargos Trabalhistas da Legislação/estimativas </v>
      </c>
      <c r="C237" s="139">
        <f>C236*C254</f>
        <v>0</v>
      </c>
      <c r="D237" s="787"/>
    </row>
    <row r="238" spans="1:6" ht="20.100000000000001" customHeight="1" thickBot="1" x14ac:dyDescent="0.3">
      <c r="A238" s="92" t="str">
        <f t="shared" si="9"/>
        <v>D</v>
      </c>
      <c r="B238" s="135" t="str">
        <f>CONCATENATE("Submódulo 2.3 - ",'ENTRADA DE DADOS'!E$141)</f>
        <v>Submódulo 2.3 - Seguros (Vida e/ou Acidentes Pessoais e/ou Auxílio-Funeral) = facultativo</v>
      </c>
      <c r="C238" s="136">
        <f>VLOOKUP(A234,'ENTRADA DE DADOS'!$A$143:$I$168,5,0)</f>
        <v>0</v>
      </c>
      <c r="D238" s="787"/>
    </row>
    <row r="239" spans="1:6" ht="20.100000000000001" customHeight="1" thickBot="1" x14ac:dyDescent="0.3">
      <c r="A239" s="137" t="str">
        <f t="shared" si="9"/>
        <v>D</v>
      </c>
      <c r="B239" s="138" t="str">
        <f>CONCATENATE("Submódulo 2.3 - ",'ENTRADA DE DADOS'!G$141)</f>
        <v>Submódulo 2.3 - Cesta Alimentação - Cesta Básica</v>
      </c>
      <c r="C239" s="139">
        <f>VLOOKUP(A234,'ENTRADA DE DADOS'!$A$143:$I$168,6,0)</f>
        <v>0</v>
      </c>
      <c r="D239" s="787"/>
    </row>
    <row r="240" spans="1:6" ht="20.100000000000001" customHeight="1" thickBot="1" x14ac:dyDescent="0.3">
      <c r="A240" s="92" t="str">
        <f t="shared" si="9"/>
        <v>D</v>
      </c>
      <c r="B240" s="135" t="str">
        <f>CONCATENATE("Submódulo 2.3 - ",'ENTRADA DE DADOS'!H$141)</f>
        <v>Submódulo 2.3 - Benefício Social Sindical ou Familiar</v>
      </c>
      <c r="C240" s="136">
        <f>VLOOKUP(A234,'ENTRADA DE DADOS'!$A$143:$I$168,7,0)</f>
        <v>0</v>
      </c>
      <c r="E240" s="140" t="s">
        <v>280</v>
      </c>
      <c r="F240" s="141">
        <f>C244</f>
        <v>0</v>
      </c>
    </row>
    <row r="241" spans="1:6" ht="20.100000000000001" customHeight="1" thickBot="1" x14ac:dyDescent="0.3">
      <c r="A241" s="137" t="str">
        <f t="shared" si="9"/>
        <v>D</v>
      </c>
      <c r="B241" s="138" t="str">
        <f>CONCATENATE("Submódulo 2.3 - ",'ENTRADA DE DADOS'!I$141)</f>
        <v>Submódulo 2.3 - Auxílio Creche - 30% do S.M até 24 meses</v>
      </c>
      <c r="C241" s="139">
        <f>VLOOKUP(A234,'ENTRADA DE DADOS'!$A$143:$I$168,8,0)</f>
        <v>0</v>
      </c>
      <c r="E241" s="142" t="s">
        <v>283</v>
      </c>
      <c r="F241" s="143">
        <f>F240+C245</f>
        <v>0</v>
      </c>
    </row>
    <row r="242" spans="1:6" ht="20.100000000000001" customHeight="1" thickBot="1" x14ac:dyDescent="0.3">
      <c r="A242" s="92" t="str">
        <f t="shared" si="9"/>
        <v>D</v>
      </c>
      <c r="B242" s="135" t="str">
        <f>CONCATENATE("Submódulo 2.3 - ",'ENTRADA DE DADOS'!$J$137)</f>
        <v>Submódulo 2.3 - Seguro contra acidentes de trabalho</v>
      </c>
      <c r="C242" s="136">
        <f>IF(C236=0,0,'ENTRADA DE DADOS'!$K$137)</f>
        <v>0</v>
      </c>
      <c r="E242" s="144" t="s">
        <v>286</v>
      </c>
      <c r="F242" s="145">
        <f>C244+C245+C246</f>
        <v>0</v>
      </c>
    </row>
    <row r="243" spans="1:6" ht="20.100000000000001" customHeight="1" thickBot="1" x14ac:dyDescent="0.3">
      <c r="A243" s="137"/>
      <c r="B243" s="138" t="s">
        <v>293</v>
      </c>
      <c r="C243" s="139">
        <f>UNIFORMES!$F$43</f>
        <v>0</v>
      </c>
      <c r="E243" s="147">
        <f>'ENTRADA DE DADOS'!$H$172</f>
        <v>0</v>
      </c>
      <c r="F243" s="150" t="s">
        <v>288</v>
      </c>
    </row>
    <row r="244" spans="1:6" ht="20.100000000000001" customHeight="1" thickBot="1" x14ac:dyDescent="0.3">
      <c r="A244" s="997" t="s">
        <v>295</v>
      </c>
      <c r="B244" s="997"/>
      <c r="C244" s="202">
        <f>SUM(C236:C243)</f>
        <v>0</v>
      </c>
      <c r="E244" s="148">
        <f>'ENTRADA DE DADOS'!$H$173</f>
        <v>0</v>
      </c>
      <c r="F244" s="151" t="s">
        <v>289</v>
      </c>
    </row>
    <row r="245" spans="1:6" ht="20.100000000000001" customHeight="1" thickBot="1" x14ac:dyDescent="0.3">
      <c r="A245" s="156" t="str">
        <f>A222</f>
        <v>E</v>
      </c>
      <c r="B245" s="135" t="str">
        <f>'POSTOS APOIO'!$B$17</f>
        <v>Módulo 6 - Custos Indiretos - CALCULADO 0%</v>
      </c>
      <c r="C245" s="136">
        <f>C244*E243</f>
        <v>0</v>
      </c>
      <c r="E245" s="147">
        <f>'ENTRADA DE DADOS'!$H$176</f>
        <v>0.05</v>
      </c>
      <c r="F245" s="150" t="s">
        <v>290</v>
      </c>
    </row>
    <row r="246" spans="1:6" ht="20.100000000000001" customHeight="1" thickBot="1" x14ac:dyDescent="0.3">
      <c r="A246" s="157" t="str">
        <f>A223</f>
        <v>E</v>
      </c>
      <c r="B246" s="138" t="str">
        <f>CONCATENATE("Módulo 6 - Lucro - média elaborada pela CGU ",E244*100,"%")</f>
        <v>Módulo 6 - Lucro - média elaborada pela CGU 0%</v>
      </c>
      <c r="C246" s="139">
        <f>F241*E244</f>
        <v>0</v>
      </c>
      <c r="E246" s="148">
        <f>'ENTRADA DE DADOS'!$H$174</f>
        <v>0</v>
      </c>
      <c r="F246" s="151" t="s">
        <v>291</v>
      </c>
    </row>
    <row r="247" spans="1:6" ht="20.100000000000001" customHeight="1" thickBot="1" x14ac:dyDescent="0.3">
      <c r="A247" s="156" t="str">
        <f>A224</f>
        <v>E</v>
      </c>
      <c r="B247" s="135" t="s">
        <v>300</v>
      </c>
      <c r="C247" s="136">
        <f>F250*E245</f>
        <v>0</v>
      </c>
      <c r="E247" s="147">
        <f>'ENTRADA DE DADOS'!$H$175</f>
        <v>0</v>
      </c>
      <c r="F247" s="150" t="s">
        <v>292</v>
      </c>
    </row>
    <row r="248" spans="1:6" ht="20.100000000000001" customHeight="1" thickBot="1" x14ac:dyDescent="0.3">
      <c r="A248" s="157" t="str">
        <f>A225</f>
        <v>E</v>
      </c>
      <c r="B248" s="138" t="s">
        <v>302</v>
      </c>
      <c r="C248" s="139">
        <f>F250*E246</f>
        <v>0</v>
      </c>
      <c r="E248" s="148">
        <f>SUM(E246:E247)</f>
        <v>0</v>
      </c>
      <c r="F248" s="151" t="s">
        <v>294</v>
      </c>
    </row>
    <row r="249" spans="1:6" ht="20.100000000000001" customHeight="1" thickBot="1" x14ac:dyDescent="0.3">
      <c r="A249" s="156" t="str">
        <f>A226</f>
        <v>E</v>
      </c>
      <c r="B249" s="135" t="s">
        <v>303</v>
      </c>
      <c r="C249" s="136">
        <f>F250*E247</f>
        <v>0</v>
      </c>
      <c r="E249" s="149">
        <f>1-((SUM(E245:E247)/1))</f>
        <v>0.95</v>
      </c>
      <c r="F249" s="152" t="s">
        <v>296</v>
      </c>
    </row>
    <row r="250" spans="1:6" ht="20.100000000000001" customHeight="1" thickBot="1" x14ac:dyDescent="0.3">
      <c r="A250" s="997" t="s">
        <v>333</v>
      </c>
      <c r="B250" s="997" t="s">
        <v>304</v>
      </c>
      <c r="C250" s="202">
        <f>SUM(C247:C249)</f>
        <v>0</v>
      </c>
      <c r="E250" s="153" t="s">
        <v>298</v>
      </c>
      <c r="F250" s="154">
        <f>F242/E249</f>
        <v>0</v>
      </c>
    </row>
    <row r="251" spans="1:6" ht="20.100000000000001" customHeight="1" thickBot="1" x14ac:dyDescent="0.3">
      <c r="A251" s="1052" t="s">
        <v>305</v>
      </c>
      <c r="B251" s="1052" t="s">
        <v>305</v>
      </c>
      <c r="C251" s="206">
        <f>IF('ENTRADA DE DADOS'!D5="",0,IF('ENTRADA DE DADOS'!D5="Prestação de serviços de  limpeza, controle de pragas e jardinagem",0,IF(C236=0,0,ROUND(F242+C250,2))))</f>
        <v>0</v>
      </c>
      <c r="E251" s="186" t="s">
        <v>301</v>
      </c>
      <c r="F251" s="141">
        <f>(((C244+C245+C246)/(1-(SUM(E245:E247))))*E245)</f>
        <v>0</v>
      </c>
    </row>
    <row r="252" spans="1:6" ht="20.100000000000001" customHeight="1" thickBot="1" x14ac:dyDescent="0.3">
      <c r="A252" s="1052" t="s">
        <v>334</v>
      </c>
      <c r="B252" s="1052" t="s">
        <v>334</v>
      </c>
      <c r="C252" s="207">
        <f>ROUND(C251/C234,2)</f>
        <v>0</v>
      </c>
      <c r="E252" s="187" t="s">
        <v>291</v>
      </c>
      <c r="F252" s="188">
        <f>(((C244+C245+C246)/(1-(SUM(E245:E247)))*E246))</f>
        <v>0</v>
      </c>
    </row>
    <row r="253" spans="1:6" ht="20.100000000000001" customHeight="1" thickBot="1" x14ac:dyDescent="0.3">
      <c r="E253" s="186" t="s">
        <v>292</v>
      </c>
      <c r="F253" s="141">
        <f>(((C244+C245+C246)/(1-(SUM(E245:E247))))*E247)</f>
        <v>0</v>
      </c>
    </row>
    <row r="254" spans="1:6" ht="20.100000000000001" customHeight="1" thickBot="1" x14ac:dyDescent="0.3">
      <c r="A254" s="1006" t="s">
        <v>307</v>
      </c>
      <c r="B254" s="1006"/>
      <c r="C254" s="208">
        <f>$C$24</f>
        <v>0.70530000000000004</v>
      </c>
      <c r="F254" s="159">
        <f>SUM(F251:F253)</f>
        <v>0</v>
      </c>
    </row>
    <row r="255" spans="1:6" ht="20.100000000000001" customHeight="1" x14ac:dyDescent="0.25">
      <c r="A255" s="1059"/>
      <c r="B255" s="1059"/>
      <c r="C255" s="1059"/>
      <c r="D255" s="1059"/>
      <c r="E255" s="1059"/>
      <c r="F255" s="1059"/>
    </row>
    <row r="256" spans="1:6" ht="20.100000000000001" customHeight="1" x14ac:dyDescent="0.25">
      <c r="F256" s="7"/>
    </row>
    <row r="257" spans="1:13" ht="20.100000000000001" customHeight="1" thickBot="1" x14ac:dyDescent="0.3">
      <c r="C257" s="11"/>
      <c r="D257" s="11"/>
      <c r="E257" s="12"/>
      <c r="F257" s="13"/>
    </row>
    <row r="258" spans="1:13" ht="20.100000000000001" customHeight="1" thickBot="1" x14ac:dyDescent="0.3">
      <c r="C258" s="11"/>
      <c r="D258" s="11"/>
      <c r="E258" s="232" t="s">
        <v>148</v>
      </c>
      <c r="F258" s="141">
        <f>'APOIO H.E.'!F295</f>
        <v>14.434736842105266</v>
      </c>
    </row>
    <row r="259" spans="1:13" ht="20.100000000000001" customHeight="1" thickBot="1" x14ac:dyDescent="0.3">
      <c r="C259" s="11"/>
      <c r="E259" s="233" t="s">
        <v>336</v>
      </c>
      <c r="F259" s="143">
        <f>'APOIO H.E.'!F296</f>
        <v>-4.2419999999999991</v>
      </c>
      <c r="M259" s="11"/>
    </row>
    <row r="260" spans="1:13" ht="20.100000000000001" customHeight="1" thickBot="1" x14ac:dyDescent="0.3">
      <c r="C260" s="11"/>
      <c r="E260" s="234" t="s">
        <v>327</v>
      </c>
      <c r="F260" s="145">
        <f>'APOIO H.E.'!F297</f>
        <v>-3.7316999999999996</v>
      </c>
    </row>
    <row r="261" spans="1:13" ht="20.100000000000001" customHeight="1" thickBot="1" x14ac:dyDescent="0.3">
      <c r="A261" s="1060" t="str">
        <f>CONCATENATE("SERVIÇOS DE APOIO ",'ENTRADA DE DADOS'!$D$8)</f>
        <v>SERVIÇOS DE APOIO SÃO PAULO</v>
      </c>
      <c r="B261" s="1060"/>
      <c r="C261" s="1005" t="s">
        <v>337</v>
      </c>
      <c r="E261" s="1005" t="s">
        <v>309</v>
      </c>
      <c r="F261" s="1005"/>
    </row>
    <row r="262" spans="1:13" ht="43.5" customHeight="1" thickBot="1" x14ac:dyDescent="0.3">
      <c r="A262" s="235" t="s">
        <v>338</v>
      </c>
      <c r="B262" s="173" t="s">
        <v>339</v>
      </c>
      <c r="C262" s="1005"/>
      <c r="E262" s="173" t="s">
        <v>340</v>
      </c>
      <c r="F262" s="173" t="s">
        <v>341</v>
      </c>
    </row>
    <row r="263" spans="1:13" ht="20.100000000000001" customHeight="1" thickBot="1" x14ac:dyDescent="0.3">
      <c r="A263" s="236">
        <v>180</v>
      </c>
      <c r="B263" s="175" t="str">
        <f>'POSTOS APOIO'!B447</f>
        <v>Ascensorista - 180 horas</v>
      </c>
      <c r="C263" s="237">
        <v>0</v>
      </c>
      <c r="E263" s="238">
        <f>IF(C6=0,0,IFERROR(ROUND((C22*6)+(($F$259+$F$258)),2),0))</f>
        <v>0</v>
      </c>
      <c r="F263" s="238">
        <f t="shared" ref="F263:F273" si="10">E263*C263</f>
        <v>0</v>
      </c>
      <c r="H263" s="5">
        <v>6</v>
      </c>
    </row>
    <row r="264" spans="1:13" ht="20.100000000000001" customHeight="1" thickBot="1" x14ac:dyDescent="0.3">
      <c r="A264" s="239">
        <v>220</v>
      </c>
      <c r="B264" s="178" t="str">
        <f>'POSTOS APOIO'!B449</f>
        <v>Carregador - 220 horas</v>
      </c>
      <c r="C264" s="237">
        <f>32/8</f>
        <v>4</v>
      </c>
      <c r="E264" s="240">
        <f>IF(C29=0,0,IFERROR(ROUND((C45*8)+($F$259+$F$258),2),0))</f>
        <v>0</v>
      </c>
      <c r="F264" s="240">
        <f t="shared" si="10"/>
        <v>0</v>
      </c>
      <c r="G264" s="5">
        <v>439.6</v>
      </c>
      <c r="H264" s="5">
        <v>29</v>
      </c>
    </row>
    <row r="265" spans="1:13" ht="20.100000000000001" customHeight="1" thickBot="1" x14ac:dyDescent="0.3">
      <c r="A265" s="236">
        <v>220</v>
      </c>
      <c r="B265" s="175" t="str">
        <f>'POSTOS APOIO'!B450</f>
        <v>Copeira - 220 horas</v>
      </c>
      <c r="C265" s="237">
        <v>0</v>
      </c>
      <c r="E265" s="238">
        <f>IF(C52=0,0,IFERROR(ROUND((C68*8)+(($F$259+$F$258)),2),0))</f>
        <v>0</v>
      </c>
      <c r="F265" s="238">
        <f t="shared" si="10"/>
        <v>0</v>
      </c>
      <c r="H265" s="5">
        <f>($H$264-$H$263)+H264</f>
        <v>52</v>
      </c>
    </row>
    <row r="266" spans="1:13" ht="20.100000000000001" customHeight="1" thickBot="1" x14ac:dyDescent="0.3">
      <c r="A266" s="239">
        <v>220</v>
      </c>
      <c r="B266" s="178" t="str">
        <f>'POSTOS APOIO'!B453</f>
        <v>Garagista - 220 horas</v>
      </c>
      <c r="C266" s="237">
        <v>0</v>
      </c>
      <c r="E266" s="240">
        <f>IF(C75=0,0,IFERROR(ROUND((C91*8)+(($F$259+$F$258)),2),0))</f>
        <v>0</v>
      </c>
      <c r="F266" s="240">
        <f t="shared" si="10"/>
        <v>0</v>
      </c>
      <c r="H266" s="5">
        <f t="shared" ref="H266:H273" si="11">($H$264-$H$263)+H265</f>
        <v>75</v>
      </c>
    </row>
    <row r="267" spans="1:13" ht="20.100000000000001" customHeight="1" thickBot="1" x14ac:dyDescent="0.3">
      <c r="A267" s="236">
        <v>220</v>
      </c>
      <c r="B267" s="175" t="str">
        <f>'POSTOS APOIO'!B454</f>
        <v>Operador de Reprografia - 220 horas</v>
      </c>
      <c r="C267" s="237">
        <f>32/8</f>
        <v>4</v>
      </c>
      <c r="E267" s="238">
        <f>IF(C98=0,0,IFERROR(ROUND((C114*8)+(($F$259+$F$258)),2),0))</f>
        <v>0</v>
      </c>
      <c r="F267" s="238">
        <f t="shared" si="10"/>
        <v>0</v>
      </c>
      <c r="G267" s="5">
        <v>416.62</v>
      </c>
      <c r="H267" s="5">
        <f t="shared" si="11"/>
        <v>98</v>
      </c>
    </row>
    <row r="268" spans="1:13" ht="20.100000000000001" customHeight="1" thickBot="1" x14ac:dyDescent="0.3">
      <c r="A268" s="239">
        <v>220</v>
      </c>
      <c r="B268" s="178" t="str">
        <f>'POSTOS APOIO'!B455</f>
        <v>Porteiro - 220 horas</v>
      </c>
      <c r="C268" s="237">
        <v>0</v>
      </c>
      <c r="E268" s="240">
        <f>IF(C121=0,0,IFERROR(ROUND((C137*8)+(($F$259+$F$258)),2),0))</f>
        <v>0</v>
      </c>
      <c r="F268" s="240">
        <f t="shared" si="10"/>
        <v>0</v>
      </c>
      <c r="H268" s="5">
        <f t="shared" si="11"/>
        <v>121</v>
      </c>
    </row>
    <row r="269" spans="1:13" ht="20.100000000000001" customHeight="1" thickBot="1" x14ac:dyDescent="0.3">
      <c r="A269" s="236" t="s">
        <v>108</v>
      </c>
      <c r="B269" s="175" t="str">
        <f>'POSTOS APOIO'!B457</f>
        <v>Porteiro - 12/36 horas</v>
      </c>
      <c r="C269" s="237">
        <v>0</v>
      </c>
      <c r="E269" s="238">
        <f>IF(C144=0,0,IFERROR(ROUND((C160*12)+(($F$259+$F$258)),2),0))</f>
        <v>0</v>
      </c>
      <c r="F269" s="238">
        <f t="shared" si="10"/>
        <v>0</v>
      </c>
      <c r="H269" s="5">
        <f t="shared" si="11"/>
        <v>144</v>
      </c>
    </row>
    <row r="270" spans="1:13" ht="20.100000000000001" customHeight="1" thickBot="1" x14ac:dyDescent="0.3">
      <c r="A270" s="239">
        <v>220</v>
      </c>
      <c r="B270" s="178" t="str">
        <f>'POSTOS APOIO'!B458</f>
        <v>Recepcionista Área Meio - 220 horas</v>
      </c>
      <c r="C270" s="237">
        <v>0</v>
      </c>
      <c r="E270" s="240">
        <f>IF(C167=0,0,IFERROR(ROUND((C183*8)+(($F$259+$F$258)),2),0))</f>
        <v>0</v>
      </c>
      <c r="F270" s="240">
        <f t="shared" si="10"/>
        <v>0</v>
      </c>
      <c r="H270" s="5">
        <f t="shared" si="11"/>
        <v>167</v>
      </c>
    </row>
    <row r="271" spans="1:13" ht="20.100000000000001" customHeight="1" thickBot="1" x14ac:dyDescent="0.3">
      <c r="A271" s="236">
        <v>220</v>
      </c>
      <c r="B271" s="175" t="str">
        <f>'POSTOS APOIO'!B460</f>
        <v>Recepcionista SAA - 220 horas</v>
      </c>
      <c r="C271" s="237">
        <v>0</v>
      </c>
      <c r="E271" s="238">
        <f>IF(C190=0,0,IFERROR(ROUND((C206*8)+(($F$259+$F$258)),2),0))</f>
        <v>0</v>
      </c>
      <c r="F271" s="238">
        <f t="shared" si="10"/>
        <v>0</v>
      </c>
      <c r="H271" s="5">
        <f t="shared" si="11"/>
        <v>190</v>
      </c>
    </row>
    <row r="272" spans="1:13" ht="20.100000000000001" customHeight="1" thickBot="1" x14ac:dyDescent="0.3">
      <c r="A272" s="239">
        <v>180</v>
      </c>
      <c r="B272" s="178" t="str">
        <f>'POSTOS APOIO'!B461</f>
        <v>Telefonistas - 180 horas</v>
      </c>
      <c r="C272" s="237">
        <v>0</v>
      </c>
      <c r="E272" s="240">
        <f>IF(C213=0,0,IFERROR(ROUND((C229*6)+(($F$259+$F$258)),2),0))</f>
        <v>0</v>
      </c>
      <c r="F272" s="240">
        <f t="shared" si="10"/>
        <v>0</v>
      </c>
      <c r="H272" s="5">
        <f t="shared" si="11"/>
        <v>213</v>
      </c>
    </row>
    <row r="273" spans="1:8" ht="20.100000000000001" customHeight="1" thickBot="1" x14ac:dyDescent="0.3">
      <c r="A273" s="236">
        <v>220</v>
      </c>
      <c r="B273" s="175" t="str">
        <f>'POSTOS APOIO'!B463</f>
        <v>Zelador - 220 horas</v>
      </c>
      <c r="C273" s="237">
        <v>0</v>
      </c>
      <c r="E273" s="238">
        <f>IF(C236=0,0,IFERROR(ROUND((C252*8)+(($F$259+$F$258)),2),0))</f>
        <v>0</v>
      </c>
      <c r="F273" s="238">
        <f t="shared" si="10"/>
        <v>0</v>
      </c>
      <c r="H273" s="5">
        <f t="shared" si="11"/>
        <v>236</v>
      </c>
    </row>
    <row r="274" spans="1:8" ht="24.95" customHeight="1" thickBot="1" x14ac:dyDescent="0.3">
      <c r="A274" s="241"/>
      <c r="B274" s="242" t="s">
        <v>342</v>
      </c>
      <c r="C274" s="243"/>
      <c r="D274" s="784"/>
      <c r="E274" s="194" t="s">
        <v>343</v>
      </c>
      <c r="F274" s="244">
        <f>IF('ENTRADA DE DADOS'!D5="",0,IF('ENTRADA DE DADOS'!D5="Prestação de serviços de  limpeza, controle de pragas e jardinagem",0,SUM(F263:F273)))</f>
        <v>0</v>
      </c>
      <c r="G274" s="5">
        <v>856.22</v>
      </c>
    </row>
    <row r="275" spans="1:8" ht="24.95" customHeight="1" thickBot="1" x14ac:dyDescent="0.3">
      <c r="A275" s="245"/>
      <c r="B275" s="245"/>
      <c r="C275" s="246"/>
      <c r="D275" s="784"/>
      <c r="E275" s="194" t="str">
        <f>CONCATENATE("Total ",'ENTRADA DE DADOS'!$L$9," meses")</f>
        <v>Total 20 meses</v>
      </c>
      <c r="F275" s="244">
        <f>F274*'ENTRADA DE DADOS'!$L$9</f>
        <v>0</v>
      </c>
      <c r="G275" s="5">
        <v>20549.3</v>
      </c>
    </row>
    <row r="276" spans="1:8" ht="20.100000000000001" customHeight="1" thickBot="1" x14ac:dyDescent="0.3"/>
    <row r="277" spans="1:8" ht="30" customHeight="1" thickBot="1" x14ac:dyDescent="0.3">
      <c r="B277" s="1058" t="str">
        <f>CONCATENATE(" Total Geral - Apoio Demanda - ","Estado do ",'ENTRADA DE DADOS'!$D$8," - ",'ENTRADA DE DADOS'!$L$9," meses")</f>
        <v xml:space="preserve"> Total Geral - Apoio Demanda - Estado do SÃO PAULO - 20 meses</v>
      </c>
      <c r="C277" s="1058"/>
      <c r="E277" s="1057">
        <f>F275</f>
        <v>0</v>
      </c>
      <c r="F277" s="1057"/>
      <c r="G277" s="5">
        <v>20549.3</v>
      </c>
    </row>
    <row r="278" spans="1:8" ht="20.100000000000001" customHeight="1" x14ac:dyDescent="0.25">
      <c r="F278" s="14"/>
    </row>
    <row r="279" spans="1:8" ht="20.100000000000001" customHeight="1" x14ac:dyDescent="0.25">
      <c r="F279" s="14"/>
    </row>
    <row r="280" spans="1:8" ht="20.100000000000001" customHeight="1" x14ac:dyDescent="0.25">
      <c r="C280" s="1036" t="s">
        <v>331</v>
      </c>
      <c r="D280" s="1036"/>
      <c r="E280" s="1036"/>
      <c r="F280" s="22" t="e">
        <f>IF('ENTRADA DE DADOS'!D5="",0,IF('ENTRADA DE DADOS'!D5="Prestação de serviços de  limpeza, controle de pragas e jardinagem",0,F274*'POSTOS APOIO'!E470))</f>
        <v>#DIV/0!</v>
      </c>
    </row>
  </sheetData>
  <sheetProtection selectLockedCells="1"/>
  <mergeCells count="107">
    <mergeCell ref="A234:B234"/>
    <mergeCell ref="A261:B261"/>
    <mergeCell ref="A73:B73"/>
    <mergeCell ref="A96:B96"/>
    <mergeCell ref="A119:B119"/>
    <mergeCell ref="A142:B142"/>
    <mergeCell ref="A165:B165"/>
    <mergeCell ref="A159:B159"/>
    <mergeCell ref="A160:B160"/>
    <mergeCell ref="A186:F186"/>
    <mergeCell ref="A118:F118"/>
    <mergeCell ref="A120:B120"/>
    <mergeCell ref="A129:B129"/>
    <mergeCell ref="A135:B135"/>
    <mergeCell ref="A181:B181"/>
    <mergeCell ref="A182:B182"/>
    <mergeCell ref="A183:B183"/>
    <mergeCell ref="A185:B185"/>
    <mergeCell ref="A162:B162"/>
    <mergeCell ref="A141:F141"/>
    <mergeCell ref="A143:B143"/>
    <mergeCell ref="A152:B152"/>
    <mergeCell ref="A136:B136"/>
    <mergeCell ref="A204:B204"/>
    <mergeCell ref="C280:E280"/>
    <mergeCell ref="A235:B235"/>
    <mergeCell ref="A244:B244"/>
    <mergeCell ref="C261:C262"/>
    <mergeCell ref="E261:F261"/>
    <mergeCell ref="A252:B252"/>
    <mergeCell ref="A251:B251"/>
    <mergeCell ref="E277:F277"/>
    <mergeCell ref="B277:C277"/>
    <mergeCell ref="A254:B254"/>
    <mergeCell ref="A250:B250"/>
    <mergeCell ref="A255:F255"/>
    <mergeCell ref="A232:F232"/>
    <mergeCell ref="A210:F210"/>
    <mergeCell ref="A212:B212"/>
    <mergeCell ref="A221:B221"/>
    <mergeCell ref="A211:B211"/>
    <mergeCell ref="A208:B208"/>
    <mergeCell ref="A67:B67"/>
    <mergeCell ref="A68:B68"/>
    <mergeCell ref="A91:B91"/>
    <mergeCell ref="A164:F164"/>
    <mergeCell ref="A228:B228"/>
    <mergeCell ref="A227:B227"/>
    <mergeCell ref="A209:F209"/>
    <mergeCell ref="A70:B70"/>
    <mergeCell ref="A71:F71"/>
    <mergeCell ref="A205:B205"/>
    <mergeCell ref="A166:B166"/>
    <mergeCell ref="A175:B175"/>
    <mergeCell ref="A206:B206"/>
    <mergeCell ref="A189:B189"/>
    <mergeCell ref="A198:B198"/>
    <mergeCell ref="A188:B188"/>
    <mergeCell ref="A229:B229"/>
    <mergeCell ref="A231:B231"/>
    <mergeCell ref="A233:F233"/>
    <mergeCell ref="A139:B139"/>
    <mergeCell ref="A140:F140"/>
    <mergeCell ref="A117:F117"/>
    <mergeCell ref="A187:F187"/>
    <mergeCell ref="A49:F49"/>
    <mergeCell ref="A116:B116"/>
    <mergeCell ref="A94:F94"/>
    <mergeCell ref="A93:B93"/>
    <mergeCell ref="A95:F95"/>
    <mergeCell ref="A89:B89"/>
    <mergeCell ref="A74:B74"/>
    <mergeCell ref="A72:F72"/>
    <mergeCell ref="A90:B90"/>
    <mergeCell ref="A60:B60"/>
    <mergeCell ref="A97:B97"/>
    <mergeCell ref="A106:B106"/>
    <mergeCell ref="A112:B112"/>
    <mergeCell ref="A113:B113"/>
    <mergeCell ref="A114:B114"/>
    <mergeCell ref="A50:B50"/>
    <mergeCell ref="A163:F163"/>
    <mergeCell ref="A158:B158"/>
    <mergeCell ref="A137:B137"/>
    <mergeCell ref="A1:F1"/>
    <mergeCell ref="A37:B37"/>
    <mergeCell ref="A47:B47"/>
    <mergeCell ref="A21:B21"/>
    <mergeCell ref="A22:B22"/>
    <mergeCell ref="A44:B44"/>
    <mergeCell ref="A45:B45"/>
    <mergeCell ref="A20:B20"/>
    <mergeCell ref="A25:F25"/>
    <mergeCell ref="A26:F26"/>
    <mergeCell ref="A4:B4"/>
    <mergeCell ref="A27:B27"/>
    <mergeCell ref="A2:F2"/>
    <mergeCell ref="A66:B66"/>
    <mergeCell ref="A83:B83"/>
    <mergeCell ref="A28:B28"/>
    <mergeCell ref="A24:B24"/>
    <mergeCell ref="A3:F3"/>
    <mergeCell ref="A14:B14"/>
    <mergeCell ref="A5:B5"/>
    <mergeCell ref="A51:B51"/>
    <mergeCell ref="A48:F48"/>
    <mergeCell ref="A43:B43"/>
  </mergeCells>
  <pageMargins left="0.51181102362204722" right="0.51181102362204722" top="0.78740157480314965" bottom="0.78740157480314965" header="0.31496062992125984" footer="0.31496062992125984"/>
  <pageSetup paperSize="9" scale="48" fitToHeight="1000" orientation="landscape" r:id="rId1"/>
  <headerFooter>
    <oddHeader>&amp;L&amp;A</oddHeader>
    <oddFooter>&amp;RPágina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9"/>
    <pageSetUpPr fitToPage="1"/>
  </sheetPr>
  <dimension ref="A1:D71"/>
  <sheetViews>
    <sheetView topLeftCell="A34" zoomScaleNormal="100" workbookViewId="0">
      <selection activeCell="C79" sqref="C79"/>
    </sheetView>
  </sheetViews>
  <sheetFormatPr defaultColWidth="8.7109375" defaultRowHeight="12.75" x14ac:dyDescent="0.25"/>
  <cols>
    <col min="1" max="1" width="4.42578125" style="373" customWidth="1"/>
    <col min="2" max="2" width="78" style="373" customWidth="1"/>
    <col min="3" max="3" width="18.7109375" style="373" customWidth="1"/>
    <col min="4" max="16384" width="8.7109375" style="373"/>
  </cols>
  <sheetData>
    <row r="1" spans="1:4" ht="29.25" customHeight="1" thickBot="1" x14ac:dyDescent="0.3">
      <c r="A1" s="1061" t="s">
        <v>344</v>
      </c>
      <c r="B1" s="1061"/>
      <c r="C1" s="1061"/>
      <c r="D1" s="376"/>
    </row>
    <row r="2" spans="1:4" ht="9" customHeight="1" thickBot="1" x14ac:dyDescent="0.3">
      <c r="A2" s="1067"/>
      <c r="B2" s="1067"/>
      <c r="C2" s="1067"/>
      <c r="D2" s="376"/>
    </row>
    <row r="3" spans="1:4" ht="20.100000000000001" customHeight="1" thickBot="1" x14ac:dyDescent="0.3">
      <c r="A3" s="1064" t="str">
        <f>CONCATENATE("QUADRO - RESUMO DO CUSTO POR CATEGORIA TRABALHISTA - LIMPEZA - ESTADO DO ",'ENTRADA DE DADOS'!$D$8)</f>
        <v>QUADRO - RESUMO DO CUSTO POR CATEGORIA TRABALHISTA - LIMPEZA - ESTADO DO SÃO PAULO</v>
      </c>
      <c r="B3" s="1064"/>
      <c r="C3" s="1064"/>
      <c r="D3" s="376"/>
    </row>
    <row r="4" spans="1:4" ht="21.75" customHeight="1" thickBot="1" x14ac:dyDescent="0.3">
      <c r="A4" s="1065" t="str">
        <f>'ENTRADA DE DADOS'!$A$90</f>
        <v>Agente de limpeza - 220 horas</v>
      </c>
      <c r="B4" s="1065"/>
      <c r="C4" s="1065"/>
      <c r="D4" s="376"/>
    </row>
    <row r="5" spans="1:4" ht="20.100000000000001" customHeight="1" thickBot="1" x14ac:dyDescent="0.3">
      <c r="A5" s="1066" t="s">
        <v>345</v>
      </c>
      <c r="B5" s="1066"/>
      <c r="C5" s="368" t="s">
        <v>278</v>
      </c>
      <c r="D5" s="376"/>
    </row>
    <row r="6" spans="1:4" ht="20.100000000000001" customHeight="1" thickBot="1" x14ac:dyDescent="0.3">
      <c r="A6" s="92" t="s">
        <v>279</v>
      </c>
      <c r="B6" s="135" t="str">
        <f>CONCATENATE("Módulo 1 - Composição da Remuneração - ",A4)</f>
        <v>Módulo 1 - Composição da Remuneração - Agente de limpeza - 220 horas</v>
      </c>
      <c r="C6" s="136">
        <f>VLOOKUP(A4,'ENTRADA DE DADOS'!$A$87:$L$115,12,0)</f>
        <v>1384.64</v>
      </c>
      <c r="D6" s="376"/>
    </row>
    <row r="7" spans="1:4" ht="20.100000000000001" customHeight="1" thickBot="1" x14ac:dyDescent="0.3">
      <c r="A7" s="137" t="s">
        <v>281</v>
      </c>
      <c r="B7" s="138" t="str">
        <f>'POSTOS APOIO'!$B$7</f>
        <v xml:space="preserve">Módulo 2, 3 e 4 - Encargos Trabalhistas da Legislação/estimativas </v>
      </c>
      <c r="C7" s="139">
        <f>C6*C18</f>
        <v>1004.5563200000001</v>
      </c>
      <c r="D7" s="376"/>
    </row>
    <row r="8" spans="1:4" ht="20.100000000000001" customHeight="1" thickBot="1" x14ac:dyDescent="0.3">
      <c r="A8" s="92" t="s">
        <v>284</v>
      </c>
      <c r="B8" s="135" t="str">
        <f>'POSTOS APOIO'!$B$8</f>
        <v>Submódulo 2.3 Auxílio Transporte</v>
      </c>
      <c r="C8" s="136">
        <f>VLOOKUP(A4,'ENTRADA DE DADOS'!$A$143:$L$168,10,0)</f>
        <v>191.83000000000004</v>
      </c>
      <c r="D8" s="376"/>
    </row>
    <row r="9" spans="1:4" ht="27" customHeight="1" thickBot="1" x14ac:dyDescent="0.3">
      <c r="A9" s="137" t="s">
        <v>287</v>
      </c>
      <c r="B9" s="138" t="str">
        <f>'POSTOS APOIO'!$B$9</f>
        <v>Submódulo 2.3 - Vale Refeição</v>
      </c>
      <c r="C9" s="139">
        <f>VLOOKUP(A4,'ENTRADA DE DADOS'!$A$143:$I$168,3,0)</f>
        <v>350.39066666666662</v>
      </c>
      <c r="D9" s="376"/>
    </row>
    <row r="10" spans="1:4" ht="24.75" customHeight="1" thickBot="1" x14ac:dyDescent="0.3">
      <c r="A10" s="92" t="s">
        <v>287</v>
      </c>
      <c r="B10" s="135" t="str">
        <f>'POSTOS APOIO'!$B$10</f>
        <v>Submódulo 2.3 - Seguros (Vida e/ou Acidentes Pessoais e/ou Auxílio-Funeral) = facultativo</v>
      </c>
      <c r="C10" s="136">
        <f>VLOOKUP(A4,'ENTRADA DE DADOS'!$A$143:$I$168,5,0)</f>
        <v>0</v>
      </c>
      <c r="D10" s="376"/>
    </row>
    <row r="11" spans="1:4" ht="20.100000000000001" customHeight="1" thickBot="1" x14ac:dyDescent="0.3">
      <c r="A11" s="137" t="s">
        <v>287</v>
      </c>
      <c r="B11" s="138" t="str">
        <f>'POSTOS APOIO'!$B$11</f>
        <v>Submódulo 2.3 - Cesta Alimentação - Cesta Básica</v>
      </c>
      <c r="C11" s="139">
        <f>VLOOKUP(A4,'ENTRADA DE DADOS'!$A$143:$I$168,7,0)</f>
        <v>134.13833333333332</v>
      </c>
      <c r="D11" s="376"/>
    </row>
    <row r="12" spans="1:4" ht="20.100000000000001" customHeight="1" thickBot="1" x14ac:dyDescent="0.3">
      <c r="A12" s="92" t="s">
        <v>287</v>
      </c>
      <c r="B12" s="135" t="str">
        <f>'POSTOS APOIO'!$B$12</f>
        <v>Submódulo 2.3 - Benefício Social Sindical ou Familiar</v>
      </c>
      <c r="C12" s="136">
        <f>VLOOKUP(A4,'ENTRADA DE DADOS'!$A$143:$I$168,8,0)</f>
        <v>13.67</v>
      </c>
      <c r="D12" s="376"/>
    </row>
    <row r="13" spans="1:4" ht="20.100000000000001" customHeight="1" thickBot="1" x14ac:dyDescent="0.3">
      <c r="A13" s="137" t="s">
        <v>287</v>
      </c>
      <c r="B13" s="138" t="str">
        <f>'POSTOS APOIO'!$B$13</f>
        <v>Submódulo 2.3 - Auxílio Creche - 30% do S.M até 24 meses</v>
      </c>
      <c r="C13" s="139">
        <f>VLOOKUP(A4,'ENTRADA DE DADOS'!$A$143:$I$168,9,0)</f>
        <v>10.93</v>
      </c>
      <c r="D13" s="376"/>
    </row>
    <row r="14" spans="1:4" ht="21" customHeight="1" thickBot="1" x14ac:dyDescent="0.3">
      <c r="A14" s="92" t="s">
        <v>287</v>
      </c>
      <c r="B14" s="135" t="str">
        <f>'POSTOS APOIO'!$B$14</f>
        <v>Submódulo 2.3 - Seguro contra acidentes de trabalho</v>
      </c>
      <c r="C14" s="136">
        <f>'ENTRADA DE DADOS'!K137</f>
        <v>5</v>
      </c>
      <c r="D14" s="376"/>
    </row>
    <row r="15" spans="1:4" s="820" customFormat="1" ht="20.100000000000001" customHeight="1" thickBot="1" x14ac:dyDescent="0.3">
      <c r="A15" s="818"/>
      <c r="B15" s="819" t="str">
        <f>'POSTOS APOIO'!B15</f>
        <v>Módulo 5 - Insumos Diversos (Uniformes - EPI - Crachá)</v>
      </c>
      <c r="C15" s="838"/>
      <c r="D15" s="762"/>
    </row>
    <row r="16" spans="1:4" ht="20.100000000000001" customHeight="1" thickBot="1" x14ac:dyDescent="0.3">
      <c r="A16" s="1063" t="s">
        <v>346</v>
      </c>
      <c r="B16" s="1063"/>
      <c r="C16" s="369">
        <f>IF('ENTRADA DE DADOS'!D5="",0,IF('ENTRADA DE DADOS'!D5="Prestação de serviços de apoio administrativo",0,IF(C6=0,"",ROUND(SUM(C6:C15),2))))</f>
        <v>3095.16</v>
      </c>
      <c r="D16" s="376"/>
    </row>
    <row r="17" spans="1:4" ht="20.100000000000001" customHeight="1" thickBot="1" x14ac:dyDescent="0.3">
      <c r="A17" s="370"/>
      <c r="B17" s="371" t="s">
        <v>306</v>
      </c>
      <c r="C17" s="372">
        <f>IFERROR(C16/C6,"")</f>
        <v>2.2353535937138891</v>
      </c>
      <c r="D17" s="376"/>
    </row>
    <row r="18" spans="1:4" ht="20.100000000000001" customHeight="1" thickBot="1" x14ac:dyDescent="0.3">
      <c r="A18" s="1061" t="s">
        <v>307</v>
      </c>
      <c r="B18" s="1061" t="s">
        <v>307</v>
      </c>
      <c r="C18" s="208">
        <f>'ENCAR. TRAB.'!$C$55</f>
        <v>0.72550000000000003</v>
      </c>
      <c r="D18" s="376"/>
    </row>
    <row r="19" spans="1:4" ht="20.100000000000001" customHeight="1" thickBot="1" x14ac:dyDescent="0.3">
      <c r="A19" s="1062"/>
      <c r="B19" s="1062"/>
      <c r="C19" s="1062"/>
    </row>
    <row r="20" spans="1:4" ht="20.100000000000001" customHeight="1" thickBot="1" x14ac:dyDescent="0.3">
      <c r="A20" s="1064" t="str">
        <f>CONCATENATE("QUADRO - RESUMO DO CUSTO POR CATEGORIA TRABALHISTA - LIMPEZA - ESTADO DO ",'ENTRADA DE DADOS'!$D$8)</f>
        <v>QUADRO - RESUMO DO CUSTO POR CATEGORIA TRABALHISTA - LIMPEZA - ESTADO DO SÃO PAULO</v>
      </c>
      <c r="B20" s="1064"/>
      <c r="C20" s="1064"/>
      <c r="D20" s="376"/>
    </row>
    <row r="21" spans="1:4" ht="21.75" customHeight="1" thickBot="1" x14ac:dyDescent="0.3">
      <c r="A21" s="1065" t="str">
        <f>'ENTRADA DE DADOS'!$A$89</f>
        <v xml:space="preserve">Agente de limpeza - 150 horas - 6h/dia = 100% salário </v>
      </c>
      <c r="B21" s="1065"/>
      <c r="C21" s="1065"/>
      <c r="D21" s="376"/>
    </row>
    <row r="22" spans="1:4" ht="20.100000000000001" customHeight="1" thickBot="1" x14ac:dyDescent="0.3">
      <c r="A22" s="1066" t="s">
        <v>345</v>
      </c>
      <c r="B22" s="1066"/>
      <c r="C22" s="368" t="s">
        <v>278</v>
      </c>
      <c r="D22" s="376"/>
    </row>
    <row r="23" spans="1:4" ht="20.100000000000001" customHeight="1" thickBot="1" x14ac:dyDescent="0.3">
      <c r="A23" s="92" t="str">
        <f t="shared" ref="A23:A31" si="0">A6</f>
        <v>A</v>
      </c>
      <c r="B23" s="135" t="str">
        <f>CONCATENATE("Módulo 1 - Composição da Remuneração - ",A21)</f>
        <v xml:space="preserve">Módulo 1 - Composição da Remuneração - Agente de limpeza - 150 horas - 6h/dia = 100% salário </v>
      </c>
      <c r="C23" s="136">
        <f>VLOOKUP(A21,'ENTRADA DE DADOS'!$A$87:$L$115,12,0)</f>
        <v>944.07272727272743</v>
      </c>
      <c r="D23" s="376"/>
    </row>
    <row r="24" spans="1:4" ht="20.100000000000001" customHeight="1" thickBot="1" x14ac:dyDescent="0.3">
      <c r="A24" s="137" t="str">
        <f t="shared" si="0"/>
        <v>B</v>
      </c>
      <c r="B24" s="138" t="str">
        <f>'POSTOS APOIO'!$B$7</f>
        <v xml:space="preserve">Módulo 2, 3 e 4 - Encargos Trabalhistas da Legislação/estimativas </v>
      </c>
      <c r="C24" s="139">
        <f>C23*C35</f>
        <v>684.92476363636376</v>
      </c>
      <c r="D24" s="376"/>
    </row>
    <row r="25" spans="1:4" ht="20.100000000000001" customHeight="1" thickBot="1" x14ac:dyDescent="0.3">
      <c r="A25" s="92" t="str">
        <f t="shared" si="0"/>
        <v>C</v>
      </c>
      <c r="B25" s="135" t="str">
        <f>'POSTOS APOIO'!$B$8</f>
        <v>Submódulo 2.3 Auxílio Transporte</v>
      </c>
      <c r="C25" s="136">
        <f>VLOOKUP(A21,'ENTRADA DE DADOS'!$A$143:$L$168,10,0)</f>
        <v>218.27000000000004</v>
      </c>
      <c r="D25" s="376"/>
    </row>
    <row r="26" spans="1:4" ht="20.100000000000001" customHeight="1" thickBot="1" x14ac:dyDescent="0.3">
      <c r="A26" s="137" t="str">
        <f t="shared" si="0"/>
        <v>D</v>
      </c>
      <c r="B26" s="138" t="str">
        <f>'POSTOS APOIO'!$B$9</f>
        <v>Submódulo 2.3 - Vale Refeição</v>
      </c>
      <c r="C26" s="139">
        <f>VLOOKUP(A21,'ENTRADA DE DADOS'!$A$143:$I$168,3,0)</f>
        <v>350.39066666666662</v>
      </c>
      <c r="D26" s="376"/>
    </row>
    <row r="27" spans="1:4" ht="30.75" thickBot="1" x14ac:dyDescent="0.3">
      <c r="A27" s="92" t="str">
        <f t="shared" si="0"/>
        <v>D</v>
      </c>
      <c r="B27" s="135" t="str">
        <f>'POSTOS APOIO'!$B$10</f>
        <v>Submódulo 2.3 - Seguros (Vida e/ou Acidentes Pessoais e/ou Auxílio-Funeral) = facultativo</v>
      </c>
      <c r="C27" s="136">
        <f>VLOOKUP(A21,'ENTRADA DE DADOS'!$A$143:$I$168,5,0)</f>
        <v>0</v>
      </c>
      <c r="D27" s="376"/>
    </row>
    <row r="28" spans="1:4" ht="20.100000000000001" customHeight="1" thickBot="1" x14ac:dyDescent="0.3">
      <c r="A28" s="137" t="str">
        <f t="shared" si="0"/>
        <v>D</v>
      </c>
      <c r="B28" s="138" t="str">
        <f>'POSTOS APOIO'!$B$11</f>
        <v>Submódulo 2.3 - Cesta Alimentação - Cesta Básica</v>
      </c>
      <c r="C28" s="139">
        <f>VLOOKUP(A21,'ENTRADA DE DADOS'!$A$143:$I$168,7,0)</f>
        <v>134.13833333333332</v>
      </c>
      <c r="D28" s="376"/>
    </row>
    <row r="29" spans="1:4" ht="20.100000000000001" customHeight="1" thickBot="1" x14ac:dyDescent="0.3">
      <c r="A29" s="92" t="str">
        <f t="shared" si="0"/>
        <v>D</v>
      </c>
      <c r="B29" s="135" t="str">
        <f>'POSTOS APOIO'!$B$12</f>
        <v>Submódulo 2.3 - Benefício Social Sindical ou Familiar</v>
      </c>
      <c r="C29" s="136">
        <f>VLOOKUP(A21,'ENTRADA DE DADOS'!$A$143:$I$168,8,0)</f>
        <v>13.67</v>
      </c>
      <c r="D29" s="376"/>
    </row>
    <row r="30" spans="1:4" ht="20.100000000000001" customHeight="1" thickBot="1" x14ac:dyDescent="0.3">
      <c r="A30" s="137" t="str">
        <f t="shared" si="0"/>
        <v>D</v>
      </c>
      <c r="B30" s="138" t="str">
        <f>'POSTOS APOIO'!$B$13</f>
        <v>Submódulo 2.3 - Auxílio Creche - 30% do S.M até 24 meses</v>
      </c>
      <c r="C30" s="139">
        <f>VLOOKUP(A21,'ENTRADA DE DADOS'!$A$143:$I$168,9,0)</f>
        <v>10.93</v>
      </c>
      <c r="D30" s="376"/>
    </row>
    <row r="31" spans="1:4" ht="21" customHeight="1" thickBot="1" x14ac:dyDescent="0.3">
      <c r="A31" s="92" t="str">
        <f t="shared" si="0"/>
        <v>D</v>
      </c>
      <c r="B31" s="135" t="str">
        <f>'POSTOS APOIO'!$B$14</f>
        <v>Submódulo 2.3 - Seguro contra acidentes de trabalho</v>
      </c>
      <c r="C31" s="136">
        <f>'ENTRADA DE DADOS'!K137</f>
        <v>5</v>
      </c>
      <c r="D31" s="376"/>
    </row>
    <row r="32" spans="1:4" s="820" customFormat="1" ht="20.100000000000001" customHeight="1" thickBot="1" x14ac:dyDescent="0.3">
      <c r="A32" s="818"/>
      <c r="B32" s="819" t="str">
        <f>B15</f>
        <v>Módulo 5 - Insumos Diversos (Uniformes - EPI - Crachá)</v>
      </c>
      <c r="C32" s="838"/>
      <c r="D32" s="762"/>
    </row>
    <row r="33" spans="1:4" ht="20.100000000000001" customHeight="1" thickBot="1" x14ac:dyDescent="0.3">
      <c r="A33" s="1063" t="s">
        <v>346</v>
      </c>
      <c r="B33" s="1063"/>
      <c r="C33" s="369">
        <f>IF('ENTRADA DE DADOS'!D5="",0,IF('ENTRADA DE DADOS'!D5="Prestação de serviços de apoio administrativo",0,IF(C23=0,"",ROUND(SUM(C23:C32),2))))</f>
        <v>2361.4</v>
      </c>
      <c r="D33" s="376"/>
    </row>
    <row r="34" spans="1:4" ht="20.100000000000001" customHeight="1" thickBot="1" x14ac:dyDescent="0.3">
      <c r="A34" s="370"/>
      <c r="B34" s="371" t="s">
        <v>306</v>
      </c>
      <c r="C34" s="372">
        <f>IFERROR(C33/C23,"")</f>
        <v>2.5012903474308601</v>
      </c>
      <c r="D34" s="376"/>
    </row>
    <row r="35" spans="1:4" ht="20.100000000000001" customHeight="1" thickBot="1" x14ac:dyDescent="0.3">
      <c r="A35" s="1061" t="s">
        <v>307</v>
      </c>
      <c r="B35" s="1061" t="s">
        <v>307</v>
      </c>
      <c r="C35" s="208">
        <f>'ENCAR. TRAB.'!$C$55</f>
        <v>0.72550000000000003</v>
      </c>
      <c r="D35" s="376"/>
    </row>
    <row r="36" spans="1:4" ht="20.100000000000001" customHeight="1" thickBot="1" x14ac:dyDescent="0.3">
      <c r="A36" s="1062"/>
      <c r="B36" s="1062"/>
      <c r="C36" s="1062"/>
    </row>
    <row r="37" spans="1:4" ht="20.100000000000001" customHeight="1" thickBot="1" x14ac:dyDescent="0.3">
      <c r="A37" s="1064" t="str">
        <f>CONCATENATE("QUADRO - RESUMO DO CUSTO POR CATEGORIA TRABALHISTA - LIMPEZA - ESTADO DO ",'ENTRADA DE DADOS'!$D$8)</f>
        <v>QUADRO - RESUMO DO CUSTO POR CATEGORIA TRABALHISTA - LIMPEZA - ESTADO DO SÃO PAULO</v>
      </c>
      <c r="B37" s="1064"/>
      <c r="C37" s="1064"/>
      <c r="D37" s="376"/>
    </row>
    <row r="38" spans="1:4" ht="21.75" customHeight="1" thickBot="1" x14ac:dyDescent="0.3">
      <c r="A38" s="1065" t="str">
        <f>'ENTRADA DE DADOS'!$A$88</f>
        <v>Agente de limpeza - 100 horas - 4h/dia = 50% salário</v>
      </c>
      <c r="B38" s="1065"/>
      <c r="C38" s="1065"/>
      <c r="D38" s="376"/>
    </row>
    <row r="39" spans="1:4" ht="20.100000000000001" customHeight="1" thickBot="1" x14ac:dyDescent="0.3">
      <c r="A39" s="1066" t="s">
        <v>345</v>
      </c>
      <c r="B39" s="1066"/>
      <c r="C39" s="368" t="s">
        <v>278</v>
      </c>
      <c r="D39" s="376"/>
    </row>
    <row r="40" spans="1:4" ht="20.100000000000001" customHeight="1" thickBot="1" x14ac:dyDescent="0.3">
      <c r="A40" s="92" t="str">
        <f t="shared" ref="A40:A48" si="1">A23</f>
        <v>A</v>
      </c>
      <c r="B40" s="135" t="str">
        <f>CONCATENATE("Módulo 1 - Composição da Remuneração - ",A38)</f>
        <v>Módulo 1 - Composição da Remuneração - Agente de limpeza - 100 horas - 4h/dia = 50% salário</v>
      </c>
      <c r="C40" s="136">
        <f>VLOOKUP(A38,'ENTRADA DE DADOS'!$A$87:$L$115,12,0)</f>
        <v>629.38181818181829</v>
      </c>
      <c r="D40" s="376"/>
    </row>
    <row r="41" spans="1:4" ht="20.100000000000001" customHeight="1" thickBot="1" x14ac:dyDescent="0.3">
      <c r="A41" s="137" t="str">
        <f t="shared" si="1"/>
        <v>B</v>
      </c>
      <c r="B41" s="138" t="str">
        <f>'POSTOS APOIO'!$B$7</f>
        <v xml:space="preserve">Módulo 2, 3 e 4 - Encargos Trabalhistas da Legislação/estimativas </v>
      </c>
      <c r="C41" s="139">
        <f>C40*C52</f>
        <v>456.61650909090918</v>
      </c>
      <c r="D41" s="376"/>
    </row>
    <row r="42" spans="1:4" ht="20.100000000000001" customHeight="1" thickBot="1" x14ac:dyDescent="0.3">
      <c r="A42" s="92" t="str">
        <f t="shared" si="1"/>
        <v>C</v>
      </c>
      <c r="B42" s="135" t="str">
        <f>'POSTOS APOIO'!$B$8</f>
        <v>Submódulo 2.3 Auxílio Transporte</v>
      </c>
      <c r="C42" s="136">
        <f>VLOOKUP(A38,'ENTRADA DE DADOS'!$A$143:$L$168,10,0)</f>
        <v>237.15000000000003</v>
      </c>
      <c r="D42" s="376"/>
    </row>
    <row r="43" spans="1:4" ht="20.100000000000001" customHeight="1" thickBot="1" x14ac:dyDescent="0.3">
      <c r="A43" s="137" t="str">
        <f t="shared" si="1"/>
        <v>D</v>
      </c>
      <c r="B43" s="138" t="str">
        <f>'POSTOS APOIO'!$B$9</f>
        <v>Submódulo 2.3 - Vale Refeição</v>
      </c>
      <c r="C43" s="139">
        <f>VLOOKUP(A38,'ENTRADA DE DADOS'!$A$143:$I$168,3,0)</f>
        <v>350.39066666666662</v>
      </c>
      <c r="D43" s="376"/>
    </row>
    <row r="44" spans="1:4" ht="28.5" customHeight="1" thickBot="1" x14ac:dyDescent="0.3">
      <c r="A44" s="92" t="str">
        <f t="shared" si="1"/>
        <v>D</v>
      </c>
      <c r="B44" s="135" t="str">
        <f>'POSTOS APOIO'!$B$10</f>
        <v>Submódulo 2.3 - Seguros (Vida e/ou Acidentes Pessoais e/ou Auxílio-Funeral) = facultativo</v>
      </c>
      <c r="C44" s="136">
        <f>VLOOKUP(A38,'ENTRADA DE DADOS'!$A$143:$I$168,5,0)</f>
        <v>0</v>
      </c>
      <c r="D44" s="376"/>
    </row>
    <row r="45" spans="1:4" ht="20.100000000000001" customHeight="1" thickBot="1" x14ac:dyDescent="0.3">
      <c r="A45" s="137" t="str">
        <f t="shared" si="1"/>
        <v>D</v>
      </c>
      <c r="B45" s="138" t="str">
        <f>'POSTOS APOIO'!$B$11</f>
        <v>Submódulo 2.3 - Cesta Alimentação - Cesta Básica</v>
      </c>
      <c r="C45" s="139">
        <f>VLOOKUP(A38,'ENTRADA DE DADOS'!$A$143:$I$168,7,0)</f>
        <v>134.13833333333332</v>
      </c>
      <c r="D45" s="376"/>
    </row>
    <row r="46" spans="1:4" ht="20.100000000000001" customHeight="1" thickBot="1" x14ac:dyDescent="0.3">
      <c r="A46" s="92" t="str">
        <f t="shared" si="1"/>
        <v>D</v>
      </c>
      <c r="B46" s="135" t="str">
        <f>'POSTOS APOIO'!$B$12</f>
        <v>Submódulo 2.3 - Benefício Social Sindical ou Familiar</v>
      </c>
      <c r="C46" s="136">
        <f>VLOOKUP(A38,'ENTRADA DE DADOS'!$A$143:$I$168,8,0)</f>
        <v>13.67</v>
      </c>
      <c r="D46" s="376"/>
    </row>
    <row r="47" spans="1:4" ht="20.100000000000001" customHeight="1" thickBot="1" x14ac:dyDescent="0.3">
      <c r="A47" s="137" t="str">
        <f t="shared" si="1"/>
        <v>D</v>
      </c>
      <c r="B47" s="138" t="str">
        <f>'POSTOS APOIO'!$B$13</f>
        <v>Submódulo 2.3 - Auxílio Creche - 30% do S.M até 24 meses</v>
      </c>
      <c r="C47" s="139">
        <f>VLOOKUP(A38,'ENTRADA DE DADOS'!$A$143:$I$168,9,0)</f>
        <v>10.93</v>
      </c>
      <c r="D47" s="376"/>
    </row>
    <row r="48" spans="1:4" ht="21" customHeight="1" thickBot="1" x14ac:dyDescent="0.3">
      <c r="A48" s="92" t="str">
        <f t="shared" si="1"/>
        <v>D</v>
      </c>
      <c r="B48" s="135" t="str">
        <f>'POSTOS APOIO'!$B$14</f>
        <v>Submódulo 2.3 - Seguro contra acidentes de trabalho</v>
      </c>
      <c r="C48" s="136">
        <f>'ENTRADA DE DADOS'!K137</f>
        <v>5</v>
      </c>
      <c r="D48" s="376"/>
    </row>
    <row r="49" spans="1:4" s="820" customFormat="1" ht="20.100000000000001" customHeight="1" thickBot="1" x14ac:dyDescent="0.3">
      <c r="A49" s="818"/>
      <c r="B49" s="819" t="str">
        <f>B32</f>
        <v>Módulo 5 - Insumos Diversos (Uniformes - EPI - Crachá)</v>
      </c>
      <c r="C49" s="838"/>
      <c r="D49" s="762"/>
    </row>
    <row r="50" spans="1:4" ht="20.100000000000001" customHeight="1" thickBot="1" x14ac:dyDescent="0.3">
      <c r="A50" s="1063" t="s">
        <v>346</v>
      </c>
      <c r="B50" s="1063"/>
      <c r="C50" s="369">
        <f>IF('ENTRADA DE DADOS'!D5="",0,IF('ENTRADA DE DADOS'!D5="Prestação de serviços de apoio administrativo",0,IF(C40=0,"",ROUND(SUM(C40:C49),2))))</f>
        <v>1837.28</v>
      </c>
      <c r="D50" s="376"/>
    </row>
    <row r="51" spans="1:4" ht="20.100000000000001" customHeight="1" thickBot="1" x14ac:dyDescent="0.3">
      <c r="A51" s="370"/>
      <c r="B51" s="371" t="s">
        <v>306</v>
      </c>
      <c r="C51" s="372">
        <f>IFERROR(C50/C40,"")</f>
        <v>2.9191818812110002</v>
      </c>
      <c r="D51" s="376"/>
    </row>
    <row r="52" spans="1:4" ht="20.100000000000001" customHeight="1" thickBot="1" x14ac:dyDescent="0.3">
      <c r="A52" s="1061" t="s">
        <v>307</v>
      </c>
      <c r="B52" s="1061" t="s">
        <v>307</v>
      </c>
      <c r="C52" s="208">
        <f>'ENCAR. TRAB.'!$C$55</f>
        <v>0.72550000000000003</v>
      </c>
      <c r="D52" s="376"/>
    </row>
    <row r="53" spans="1:4" ht="20.100000000000001" customHeight="1" thickBot="1" x14ac:dyDescent="0.3">
      <c r="A53" s="1062"/>
      <c r="B53" s="1062"/>
      <c r="C53" s="1062"/>
    </row>
    <row r="54" spans="1:4" ht="20.100000000000001" customHeight="1" thickBot="1" x14ac:dyDescent="0.3">
      <c r="A54" s="1064" t="str">
        <f>CONCATENATE("QUADRO - RESUMO DO CUSTO POR CATEGORIA TRABALHISTA - LIMPEZA - ESTADO DO ",'ENTRADA DE DADOS'!$D$8)</f>
        <v>QUADRO - RESUMO DO CUSTO POR CATEGORIA TRABALHISTA - LIMPEZA - ESTADO DO SÃO PAULO</v>
      </c>
      <c r="B54" s="1064"/>
      <c r="C54" s="1064"/>
      <c r="D54" s="376"/>
    </row>
    <row r="55" spans="1:4" ht="21.75" customHeight="1" thickBot="1" x14ac:dyDescent="0.3">
      <c r="A55" s="1065" t="str">
        <f>'ENTRADA DE DADOS'!A87</f>
        <v>Agente de limpeza - 12/36 horas</v>
      </c>
      <c r="B55" s="1065"/>
      <c r="C55" s="1065"/>
      <c r="D55" s="376"/>
    </row>
    <row r="56" spans="1:4" ht="20.100000000000001" customHeight="1" thickBot="1" x14ac:dyDescent="0.3">
      <c r="A56" s="1066" t="s">
        <v>345</v>
      </c>
      <c r="B56" s="1066"/>
      <c r="C56" s="368" t="s">
        <v>278</v>
      </c>
      <c r="D56" s="376"/>
    </row>
    <row r="57" spans="1:4" ht="20.100000000000001" customHeight="1" thickBot="1" x14ac:dyDescent="0.3">
      <c r="A57" s="92" t="str">
        <f>A40</f>
        <v>A</v>
      </c>
      <c r="B57" s="135" t="str">
        <f>CONCATENATE("Módulo 1 - Composição da Remuneração - ",A55)</f>
        <v>Módulo 1 - Composição da Remuneração - Agente de limpeza - 12/36 horas</v>
      </c>
      <c r="C57" s="136">
        <f>VLOOKUP(A55,'ENTRADA DE DADOS'!$A$87:$L$115,12,0)</f>
        <v>1384.64</v>
      </c>
      <c r="D57" s="376"/>
    </row>
    <row r="58" spans="1:4" ht="20.100000000000001" customHeight="1" thickBot="1" x14ac:dyDescent="0.3">
      <c r="A58" s="137" t="str">
        <f t="shared" ref="A58:A65" si="2">A41</f>
        <v>B</v>
      </c>
      <c r="B58" s="138" t="str">
        <f>'POSTOS APOIO'!$B$7</f>
        <v xml:space="preserve">Módulo 2, 3 e 4 - Encargos Trabalhistas da Legislação/estimativas </v>
      </c>
      <c r="C58" s="139">
        <f>C57*C70</f>
        <v>1004.5563200000001</v>
      </c>
      <c r="D58" s="376"/>
    </row>
    <row r="59" spans="1:4" ht="20.100000000000001" customHeight="1" thickBot="1" x14ac:dyDescent="0.3">
      <c r="A59" s="92" t="str">
        <f t="shared" si="2"/>
        <v>C</v>
      </c>
      <c r="B59" s="135" t="str">
        <f>'POSTOS APOIO'!$B$8</f>
        <v>Submódulo 2.3 Auxílio Transporte</v>
      </c>
      <c r="C59" s="136">
        <f>VLOOKUP(A55,'ENTRADA DE DADOS'!$A$143:$L$168,10,0)</f>
        <v>115.55999999999999</v>
      </c>
      <c r="D59" s="376"/>
    </row>
    <row r="60" spans="1:4" ht="20.100000000000001" customHeight="1" thickBot="1" x14ac:dyDescent="0.3">
      <c r="A60" s="137" t="str">
        <f t="shared" si="2"/>
        <v>D</v>
      </c>
      <c r="B60" s="138" t="str">
        <f>'POSTOS APOIO'!$B$9</f>
        <v>Submódulo 2.3 - Vale Refeição</v>
      </c>
      <c r="C60" s="139">
        <f>VLOOKUP(A55,'ENTRADA DE DADOS'!$A$143:$I$168,3,0)</f>
        <v>253.56346666666664</v>
      </c>
      <c r="D60" s="376"/>
    </row>
    <row r="61" spans="1:4" ht="29.25" customHeight="1" thickBot="1" x14ac:dyDescent="0.3">
      <c r="A61" s="92" t="str">
        <f t="shared" si="2"/>
        <v>D</v>
      </c>
      <c r="B61" s="135" t="str">
        <f>'POSTOS APOIO'!$B$10</f>
        <v>Submódulo 2.3 - Seguros (Vida e/ou Acidentes Pessoais e/ou Auxílio-Funeral) = facultativo</v>
      </c>
      <c r="C61" s="136">
        <f>VLOOKUP(A55,'ENTRADA DE DADOS'!$A$143:$I$168,5,0)</f>
        <v>0</v>
      </c>
      <c r="D61" s="376"/>
    </row>
    <row r="62" spans="1:4" ht="20.100000000000001" customHeight="1" thickBot="1" x14ac:dyDescent="0.3">
      <c r="A62" s="137" t="str">
        <f t="shared" si="2"/>
        <v>D</v>
      </c>
      <c r="B62" s="138" t="str">
        <f>'POSTOS APOIO'!$B$11</f>
        <v>Submódulo 2.3 - Cesta Alimentação - Cesta Básica</v>
      </c>
      <c r="C62" s="139">
        <f>VLOOKUP(A55,'ENTRADA DE DADOS'!$A$143:$I$168,7,0)</f>
        <v>134.13833333333332</v>
      </c>
      <c r="D62" s="376"/>
    </row>
    <row r="63" spans="1:4" ht="20.100000000000001" customHeight="1" thickBot="1" x14ac:dyDescent="0.3">
      <c r="A63" s="92" t="str">
        <f t="shared" si="2"/>
        <v>D</v>
      </c>
      <c r="B63" s="135" t="str">
        <f>'POSTOS APOIO'!$B$12</f>
        <v>Submódulo 2.3 - Benefício Social Sindical ou Familiar</v>
      </c>
      <c r="C63" s="136">
        <f>VLOOKUP(A55,'ENTRADA DE DADOS'!$A$143:$I$168,8,0)</f>
        <v>13.67</v>
      </c>
      <c r="D63" s="376"/>
    </row>
    <row r="64" spans="1:4" ht="20.100000000000001" customHeight="1" thickBot="1" x14ac:dyDescent="0.3">
      <c r="A64" s="137" t="str">
        <f t="shared" si="2"/>
        <v>D</v>
      </c>
      <c r="B64" s="138" t="str">
        <f>'POSTOS APOIO'!$B$13</f>
        <v>Submódulo 2.3 - Auxílio Creche - 30% do S.M até 24 meses</v>
      </c>
      <c r="C64" s="139">
        <f>VLOOKUP(A55,'ENTRADA DE DADOS'!$A$143:$I$168,9,0)</f>
        <v>10.93</v>
      </c>
      <c r="D64" s="376"/>
    </row>
    <row r="65" spans="1:4" ht="21" customHeight="1" thickBot="1" x14ac:dyDescent="0.3">
      <c r="A65" s="92" t="str">
        <f t="shared" si="2"/>
        <v>D</v>
      </c>
      <c r="B65" s="135" t="str">
        <f>'POSTOS APOIO'!$B$14</f>
        <v>Submódulo 2.3 - Seguro contra acidentes de trabalho</v>
      </c>
      <c r="C65" s="136">
        <f>'ENTRADA DE DADOS'!K137</f>
        <v>5</v>
      </c>
      <c r="D65" s="376"/>
    </row>
    <row r="66" spans="1:4" s="820" customFormat="1" ht="20.100000000000001" customHeight="1" thickBot="1" x14ac:dyDescent="0.3">
      <c r="A66" s="818"/>
      <c r="B66" s="819" t="str">
        <f>B49</f>
        <v>Módulo 5 - Insumos Diversos (Uniformes - EPI - Crachá)</v>
      </c>
      <c r="C66" s="838"/>
      <c r="D66" s="762"/>
    </row>
    <row r="67" spans="1:4" ht="20.100000000000001" customHeight="1" thickBot="1" x14ac:dyDescent="0.3">
      <c r="A67" s="1063" t="str">
        <f>'POSTOS APOIO'!$A$24</f>
        <v>VALOR TOTAL POR EMPREGADO = Base aplicação do Fator Tributário + total dos tributos</v>
      </c>
      <c r="B67" s="1063"/>
      <c r="C67" s="369">
        <f>IF('ENTRADA DE DADOS'!D5="",0,IF('ENTRADA DE DADOS'!D5="Prestação de serviços de apoio administrativo",0,IF(C57=0,"",ROUND(SUM(C57:C66),2))))</f>
        <v>2922.06</v>
      </c>
      <c r="D67" s="376"/>
    </row>
    <row r="68" spans="1:4" ht="20.100000000000001" customHeight="1" thickBot="1" x14ac:dyDescent="0.3">
      <c r="A68" s="1063" t="s">
        <v>347</v>
      </c>
      <c r="B68" s="1063"/>
      <c r="C68" s="369">
        <f>C67*2</f>
        <v>5844.12</v>
      </c>
      <c r="D68" s="376"/>
    </row>
    <row r="69" spans="1:4" ht="20.100000000000001" customHeight="1" thickBot="1" x14ac:dyDescent="0.3">
      <c r="A69" s="370"/>
      <c r="B69" s="371" t="s">
        <v>306</v>
      </c>
      <c r="C69" s="372">
        <f>IFERROR(C67/C57,"")</f>
        <v>2.1103391495262303</v>
      </c>
      <c r="D69" s="376"/>
    </row>
    <row r="70" spans="1:4" ht="20.100000000000001" customHeight="1" thickBot="1" x14ac:dyDescent="0.3">
      <c r="A70" s="1061" t="s">
        <v>307</v>
      </c>
      <c r="B70" s="1061" t="s">
        <v>307</v>
      </c>
      <c r="C70" s="208">
        <f>'ENCAR. TRAB.'!$C$55</f>
        <v>0.72550000000000003</v>
      </c>
      <c r="D70" s="376"/>
    </row>
    <row r="71" spans="1:4" ht="20.100000000000001" customHeight="1" x14ac:dyDescent="0.25">
      <c r="A71" s="1062"/>
      <c r="B71" s="1062"/>
      <c r="C71" s="1062"/>
    </row>
  </sheetData>
  <mergeCells count="27">
    <mergeCell ref="A52:B52"/>
    <mergeCell ref="A19:C19"/>
    <mergeCell ref="A36:C36"/>
    <mergeCell ref="A38:C38"/>
    <mergeCell ref="A39:B39"/>
    <mergeCell ref="A50:B50"/>
    <mergeCell ref="A37:C37"/>
    <mergeCell ref="A18:B18"/>
    <mergeCell ref="A35:B35"/>
    <mergeCell ref="A21:C21"/>
    <mergeCell ref="A16:B16"/>
    <mergeCell ref="A20:C20"/>
    <mergeCell ref="A22:B22"/>
    <mergeCell ref="A33:B33"/>
    <mergeCell ref="A1:C1"/>
    <mergeCell ref="A2:C2"/>
    <mergeCell ref="A5:B5"/>
    <mergeCell ref="A4:C4"/>
    <mergeCell ref="A3:C3"/>
    <mergeCell ref="A70:B70"/>
    <mergeCell ref="A53:C53"/>
    <mergeCell ref="A71:C71"/>
    <mergeCell ref="A68:B68"/>
    <mergeCell ref="A54:C54"/>
    <mergeCell ref="A55:C55"/>
    <mergeCell ref="A56:B56"/>
    <mergeCell ref="A67:B6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9"/>
    <pageSetUpPr fitToPage="1"/>
  </sheetPr>
  <dimension ref="A1:G52"/>
  <sheetViews>
    <sheetView topLeftCell="A52" zoomScale="85" zoomScaleNormal="85" workbookViewId="0">
      <selection activeCell="H20" sqref="H20"/>
    </sheetView>
  </sheetViews>
  <sheetFormatPr defaultColWidth="87" defaultRowHeight="15" x14ac:dyDescent="0.25"/>
  <cols>
    <col min="1" max="1" width="4.7109375" style="377" customWidth="1"/>
    <col min="2" max="2" width="68.7109375" style="377" customWidth="1"/>
    <col min="3" max="3" width="20.28515625" style="377" customWidth="1"/>
    <col min="4" max="4" width="16" style="377" customWidth="1"/>
    <col min="5" max="5" width="4.85546875" style="377" customWidth="1"/>
    <col min="6" max="6" width="33" style="377" customWidth="1"/>
    <col min="7" max="7" width="18.42578125" style="377" customWidth="1"/>
    <col min="8" max="16384" width="87" style="377"/>
  </cols>
  <sheetData>
    <row r="1" spans="1:6" ht="20.100000000000001" customHeight="1" x14ac:dyDescent="0.25">
      <c r="A1" s="1037" t="s">
        <v>348</v>
      </c>
      <c r="B1" s="1037"/>
      <c r="C1" s="1037"/>
      <c r="D1" s="1037"/>
      <c r="E1" s="1037"/>
      <c r="F1" s="1037"/>
    </row>
    <row r="2" spans="1:6" ht="20.100000000000001" customHeight="1" x14ac:dyDescent="0.25">
      <c r="A2" s="1083"/>
      <c r="B2" s="1083"/>
      <c r="C2" s="1083"/>
      <c r="D2" s="1083"/>
      <c r="E2" s="1083"/>
      <c r="F2" s="1083"/>
    </row>
    <row r="3" spans="1:6" ht="20.100000000000001" customHeight="1" x14ac:dyDescent="0.25">
      <c r="A3" s="1084" t="str">
        <f>CONCATENATE("PLANILHA DE CUSTOS E FORMAÇÃO DE PREÇOS DE LIMPEZA - ESTADO DO ",'ENTRADA DE DADOS'!$D$8)</f>
        <v>PLANILHA DE CUSTOS E FORMAÇÃO DE PREÇOS DE LIMPEZA - ESTADO DO SÃO PAULO</v>
      </c>
      <c r="B3" s="1084"/>
      <c r="C3" s="1084"/>
      <c r="D3" s="1084"/>
      <c r="E3" s="1084"/>
      <c r="F3" s="1084"/>
    </row>
    <row r="4" spans="1:6" ht="20.100000000000001" customHeight="1" x14ac:dyDescent="0.25">
      <c r="A4" s="1086" t="s">
        <v>349</v>
      </c>
      <c r="B4" s="1086"/>
      <c r="C4" s="1086"/>
      <c r="D4" s="1086"/>
      <c r="E4" s="1086"/>
      <c r="F4" s="1086"/>
    </row>
    <row r="5" spans="1:6" ht="20.100000000000001" customHeight="1" x14ac:dyDescent="0.25">
      <c r="A5" s="215"/>
      <c r="B5" s="215" t="s">
        <v>350</v>
      </c>
      <c r="C5" s="215" t="s">
        <v>351</v>
      </c>
      <c r="D5" s="215" t="s">
        <v>352</v>
      </c>
      <c r="E5" s="1085" t="s">
        <v>353</v>
      </c>
      <c r="F5" s="1085"/>
    </row>
    <row r="6" spans="1:6" s="382" customFormat="1" ht="20.100000000000001" customHeight="1" x14ac:dyDescent="0.25">
      <c r="A6" s="378" t="s">
        <v>279</v>
      </c>
      <c r="B6" s="379" t="str">
        <f>'M.O. LIMPEZA'!A4</f>
        <v>Agente de limpeza - 220 horas</v>
      </c>
      <c r="C6" s="380">
        <f>'M.O. LIMPEZA'!C16</f>
        <v>3095.16</v>
      </c>
      <c r="D6" s="381">
        <f>'ENTRADA DE DADOS'!I22</f>
        <v>737</v>
      </c>
      <c r="E6" s="1085"/>
      <c r="F6" s="1085"/>
    </row>
    <row r="7" spans="1:6" s="382" customFormat="1" ht="20.100000000000001" customHeight="1" x14ac:dyDescent="0.25">
      <c r="A7" s="383" t="s">
        <v>281</v>
      </c>
      <c r="B7" s="384" t="str">
        <f>'M.O. LIMPEZA'!A21</f>
        <v xml:space="preserve">Agente de limpeza - 150 horas - 6h/dia = 100% salário </v>
      </c>
      <c r="C7" s="385">
        <f>'M.O. LIMPEZA'!C33</f>
        <v>2361.4</v>
      </c>
      <c r="D7" s="386">
        <f>'ENTRADA DE DADOS'!H22</f>
        <v>0</v>
      </c>
      <c r="E7" s="1085"/>
      <c r="F7" s="1085"/>
    </row>
    <row r="8" spans="1:6" s="382" customFormat="1" ht="20.100000000000001" customHeight="1" x14ac:dyDescent="0.25">
      <c r="A8" s="378" t="s">
        <v>284</v>
      </c>
      <c r="B8" s="379" t="str">
        <f>'M.O. LIMPEZA'!A38</f>
        <v>Agente de limpeza - 100 horas - 4h/dia = 50% salário</v>
      </c>
      <c r="C8" s="380">
        <f>'M.O. LIMPEZA'!C50</f>
        <v>1837.28</v>
      </c>
      <c r="D8" s="381">
        <f>'ENTRADA DE DADOS'!G22</f>
        <v>180</v>
      </c>
      <c r="E8" s="1085"/>
      <c r="F8" s="1085"/>
    </row>
    <row r="9" spans="1:6" ht="20.100000000000001" customHeight="1" x14ac:dyDescent="0.25">
      <c r="A9" s="1068" t="s">
        <v>354</v>
      </c>
      <c r="B9" s="1069"/>
      <c r="C9" s="1070"/>
      <c r="D9" s="387">
        <f>SUM(D6:D8)</f>
        <v>917</v>
      </c>
      <c r="E9" s="1085"/>
      <c r="F9" s="1085"/>
    </row>
    <row r="10" spans="1:6" ht="20.100000000000001" customHeight="1" x14ac:dyDescent="0.25">
      <c r="A10" s="1071" t="s">
        <v>355</v>
      </c>
      <c r="B10" s="1072"/>
      <c r="C10" s="1073"/>
      <c r="D10" s="388">
        <f>D29/D9</f>
        <v>0</v>
      </c>
      <c r="E10" s="1085"/>
      <c r="F10" s="1085"/>
    </row>
    <row r="11" spans="1:6" ht="20.100000000000001" customHeight="1" x14ac:dyDescent="0.25">
      <c r="A11" s="383"/>
      <c r="B11" s="1082"/>
      <c r="C11" s="1082"/>
      <c r="D11" s="1082"/>
      <c r="E11" s="389"/>
    </row>
    <row r="12" spans="1:6" ht="20.100000000000001" customHeight="1" x14ac:dyDescent="0.25">
      <c r="A12" s="215"/>
      <c r="B12" s="1037" t="s">
        <v>356</v>
      </c>
      <c r="C12" s="1037"/>
      <c r="D12" s="215" t="s">
        <v>193</v>
      </c>
      <c r="E12" s="389"/>
    </row>
    <row r="13" spans="1:6" ht="20.100000000000001" customHeight="1" x14ac:dyDescent="0.25">
      <c r="A13" s="378" t="s">
        <v>279</v>
      </c>
      <c r="B13" s="1079" t="str">
        <f>B6</f>
        <v>Agente de limpeza - 220 horas</v>
      </c>
      <c r="C13" s="1080"/>
      <c r="D13" s="380">
        <f>IFERROR(C6*D6,0)</f>
        <v>2281132.92</v>
      </c>
      <c r="E13" s="389"/>
    </row>
    <row r="14" spans="1:6" ht="20.100000000000001" customHeight="1" x14ac:dyDescent="0.25">
      <c r="A14" s="383" t="s">
        <v>281</v>
      </c>
      <c r="B14" s="1077" t="str">
        <f>B7</f>
        <v xml:space="preserve">Agente de limpeza - 150 horas - 6h/dia = 100% salário </v>
      </c>
      <c r="C14" s="1078"/>
      <c r="D14" s="385">
        <f>IFERROR(C7*D7,0)</f>
        <v>0</v>
      </c>
      <c r="E14" s="389"/>
    </row>
    <row r="15" spans="1:6" ht="20.100000000000001" customHeight="1" x14ac:dyDescent="0.25">
      <c r="A15" s="378" t="s">
        <v>284</v>
      </c>
      <c r="B15" s="1079" t="str">
        <f>B8</f>
        <v>Agente de limpeza - 100 horas - 4h/dia = 50% salário</v>
      </c>
      <c r="C15" s="1080"/>
      <c r="D15" s="380">
        <f>IFERROR(C8*D8,0)</f>
        <v>330710.40000000002</v>
      </c>
      <c r="E15" s="389"/>
    </row>
    <row r="16" spans="1:6" ht="20.100000000000001" customHeight="1" x14ac:dyDescent="0.25">
      <c r="A16" s="1068" t="s">
        <v>357</v>
      </c>
      <c r="B16" s="1069"/>
      <c r="C16" s="1070"/>
      <c r="D16" s="390">
        <f>SUM(D13:D15)</f>
        <v>2611843.3199999998</v>
      </c>
      <c r="E16" s="389"/>
    </row>
    <row r="17" spans="1:7" ht="20.100000000000001" customHeight="1" x14ac:dyDescent="0.25">
      <c r="A17" s="391"/>
      <c r="B17" s="1082"/>
      <c r="C17" s="1082"/>
      <c r="D17" s="1082"/>
      <c r="E17" s="389"/>
    </row>
    <row r="18" spans="1:7" ht="20.100000000000001" customHeight="1" x14ac:dyDescent="0.25">
      <c r="A18" s="1084" t="s">
        <v>358</v>
      </c>
      <c r="B18" s="1084"/>
      <c r="C18" s="1084"/>
      <c r="D18" s="1084"/>
      <c r="E18" s="1084"/>
      <c r="F18" s="1084"/>
    </row>
    <row r="19" spans="1:7" ht="20.100000000000001" customHeight="1" x14ac:dyDescent="0.25">
      <c r="A19" s="1083"/>
      <c r="B19" s="1083"/>
      <c r="C19" s="1083"/>
      <c r="D19" s="1083"/>
      <c r="E19" s="389"/>
    </row>
    <row r="20" spans="1:7" ht="20.100000000000001" customHeight="1" x14ac:dyDescent="0.25">
      <c r="A20" s="215">
        <v>5</v>
      </c>
      <c r="B20" s="1037" t="s">
        <v>359</v>
      </c>
      <c r="C20" s="1037"/>
      <c r="D20" s="215" t="s">
        <v>278</v>
      </c>
      <c r="E20" s="1085" t="s">
        <v>703</v>
      </c>
      <c r="F20" s="1085"/>
    </row>
    <row r="21" spans="1:7" ht="20.100000000000001" customHeight="1" x14ac:dyDescent="0.25">
      <c r="A21" s="378" t="s">
        <v>279</v>
      </c>
      <c r="B21" s="1081" t="s">
        <v>701</v>
      </c>
      <c r="C21" s="1081"/>
      <c r="D21" s="844"/>
      <c r="E21" s="1085"/>
      <c r="F21" s="1085"/>
    </row>
    <row r="22" spans="1:7" ht="39" customHeight="1" x14ac:dyDescent="0.25">
      <c r="A22" s="1074" t="s">
        <v>702</v>
      </c>
      <c r="B22" s="1075"/>
      <c r="C22" s="1076"/>
      <c r="D22" s="390">
        <f>D21</f>
        <v>0</v>
      </c>
      <c r="E22" s="1085"/>
      <c r="F22" s="1085"/>
    </row>
    <row r="23" spans="1:7" ht="20.100000000000001" customHeight="1" x14ac:dyDescent="0.25">
      <c r="A23" s="391"/>
      <c r="B23" s="391"/>
      <c r="C23" s="391"/>
      <c r="E23" s="389"/>
    </row>
    <row r="24" spans="1:7" ht="20.100000000000001" customHeight="1" x14ac:dyDescent="0.25">
      <c r="A24" s="1087" t="s">
        <v>360</v>
      </c>
      <c r="B24" s="1088"/>
      <c r="C24" s="392">
        <f>D16+D22</f>
        <v>2611843.3199999998</v>
      </c>
      <c r="D24" s="393" t="s">
        <v>361</v>
      </c>
      <c r="E24" s="389"/>
    </row>
    <row r="25" spans="1:7" ht="20.100000000000001" customHeight="1" x14ac:dyDescent="0.25">
      <c r="A25" s="391"/>
      <c r="B25" s="391"/>
      <c r="C25" s="389"/>
    </row>
    <row r="26" spans="1:7" ht="20.100000000000001" customHeight="1" x14ac:dyDescent="0.25">
      <c r="A26" s="1084" t="s">
        <v>362</v>
      </c>
      <c r="B26" s="1084"/>
      <c r="C26" s="1084"/>
      <c r="D26" s="1084"/>
      <c r="E26" s="1084"/>
      <c r="F26" s="1084"/>
      <c r="G26" s="1084"/>
    </row>
    <row r="27" spans="1:7" ht="20.100000000000001" customHeight="1" x14ac:dyDescent="0.25">
      <c r="A27" s="1082"/>
      <c r="B27" s="1082"/>
      <c r="C27" s="1082"/>
      <c r="D27" s="1082"/>
      <c r="E27" s="1082"/>
      <c r="F27" s="1082"/>
      <c r="G27" s="1082"/>
    </row>
    <row r="28" spans="1:7" ht="20.100000000000001" customHeight="1" x14ac:dyDescent="0.25">
      <c r="A28" s="215">
        <v>6</v>
      </c>
      <c r="B28" s="394" t="s">
        <v>363</v>
      </c>
      <c r="C28" s="215" t="s">
        <v>364</v>
      </c>
      <c r="D28" s="215" t="s">
        <v>278</v>
      </c>
      <c r="E28" s="436"/>
      <c r="F28" s="1037" t="s">
        <v>365</v>
      </c>
      <c r="G28" s="1037"/>
    </row>
    <row r="29" spans="1:7" ht="20.100000000000001" customHeight="1" x14ac:dyDescent="0.25">
      <c r="A29" s="395" t="s">
        <v>279</v>
      </c>
      <c r="B29" s="374" t="str">
        <f>CONCATENATE("Módulo 6 - Custos Indiretos - CALCULADO ",'ENTRADA DE DADOS'!H172*100,"%")</f>
        <v>Módulo 6 - Custos Indiretos - CALCULADO 0%</v>
      </c>
      <c r="C29" s="841">
        <f>'ENTRADA DE DADOS'!H172</f>
        <v>0</v>
      </c>
      <c r="D29" s="842">
        <f>C24*C29</f>
        <v>0</v>
      </c>
      <c r="E29" s="397"/>
      <c r="F29" s="398" t="s">
        <v>280</v>
      </c>
      <c r="G29" s="399">
        <f>C24</f>
        <v>2611843.3199999998</v>
      </c>
    </row>
    <row r="30" spans="1:7" ht="20.100000000000001" customHeight="1" x14ac:dyDescent="0.25">
      <c r="A30" s="400" t="s">
        <v>281</v>
      </c>
      <c r="B30" s="375" t="str">
        <f>CONCATENATE("Módulo 6 - Lucro - média elaborada pela CGU ",'ENTRADA DE DADOS'!H173*100,"%")</f>
        <v>Módulo 6 - Lucro - média elaborada pela CGU 0%</v>
      </c>
      <c r="C30" s="841">
        <f>'ENTRADA DE DADOS'!H173</f>
        <v>0</v>
      </c>
      <c r="D30" s="842">
        <f>G30*C30</f>
        <v>0</v>
      </c>
      <c r="E30" s="397"/>
      <c r="F30" s="402" t="s">
        <v>283</v>
      </c>
      <c r="G30" s="403">
        <f>G29+D29</f>
        <v>2611843.3199999998</v>
      </c>
    </row>
    <row r="31" spans="1:7" ht="20.100000000000001" customHeight="1" x14ac:dyDescent="0.25">
      <c r="A31" s="1095" t="s">
        <v>366</v>
      </c>
      <c r="B31" s="1095"/>
      <c r="C31" s="1095"/>
      <c r="D31" s="404">
        <f>SUM(D29:D30)</f>
        <v>0</v>
      </c>
      <c r="E31" s="405"/>
      <c r="F31" s="406" t="s">
        <v>286</v>
      </c>
      <c r="G31" s="407">
        <f>C24+D29+D30</f>
        <v>2611843.3199999998</v>
      </c>
    </row>
    <row r="32" spans="1:7" ht="20.100000000000001" customHeight="1" x14ac:dyDescent="0.25">
      <c r="A32" s="411"/>
      <c r="B32" s="429" t="s">
        <v>367</v>
      </c>
      <c r="C32" s="841">
        <f>G34</f>
        <v>0</v>
      </c>
      <c r="D32" s="843">
        <f>$G$38*C32</f>
        <v>0</v>
      </c>
      <c r="E32" s="408"/>
    </row>
    <row r="33" spans="1:7" ht="20.100000000000001" customHeight="1" x14ac:dyDescent="0.25">
      <c r="A33" s="400"/>
      <c r="B33" s="431" t="s">
        <v>368</v>
      </c>
      <c r="C33" s="841">
        <f>G35</f>
        <v>0</v>
      </c>
      <c r="D33" s="843">
        <f>$G$38*C33</f>
        <v>0</v>
      </c>
      <c r="E33" s="408"/>
      <c r="F33" s="441" t="s">
        <v>301</v>
      </c>
      <c r="G33" s="409">
        <f>'ENTRADA DE DADOS'!H177</f>
        <v>4.82E-2</v>
      </c>
    </row>
    <row r="34" spans="1:7" ht="20.100000000000001" customHeight="1" x14ac:dyDescent="0.25">
      <c r="A34" s="411"/>
      <c r="B34" s="429" t="s">
        <v>369</v>
      </c>
      <c r="C34" s="396">
        <v>0</v>
      </c>
      <c r="D34" s="430">
        <f>$G$38*C34</f>
        <v>0</v>
      </c>
      <c r="E34" s="408"/>
      <c r="F34" s="377" t="s">
        <v>291</v>
      </c>
      <c r="G34" s="410">
        <f>'ENTRADA DE DADOS'!H174</f>
        <v>0</v>
      </c>
    </row>
    <row r="35" spans="1:7" ht="20.100000000000001" customHeight="1" x14ac:dyDescent="0.25">
      <c r="A35" s="400"/>
      <c r="B35" s="431" t="s">
        <v>370</v>
      </c>
      <c r="C35" s="401">
        <f>G33</f>
        <v>4.82E-2</v>
      </c>
      <c r="D35" s="408">
        <f>$G$38*C35</f>
        <v>132266.07272956503</v>
      </c>
      <c r="E35" s="408"/>
      <c r="F35" s="411" t="s">
        <v>292</v>
      </c>
      <c r="G35" s="409">
        <f>'ENTRADA DE DADOS'!H175</f>
        <v>0</v>
      </c>
    </row>
    <row r="36" spans="1:7" ht="20.100000000000001" customHeight="1" x14ac:dyDescent="0.25">
      <c r="A36" s="411"/>
      <c r="B36" s="429" t="s">
        <v>371</v>
      </c>
      <c r="C36" s="396">
        <v>0</v>
      </c>
      <c r="D36" s="430">
        <f>$G$38*C36</f>
        <v>0</v>
      </c>
      <c r="E36" s="408"/>
      <c r="F36" s="442" t="s">
        <v>294</v>
      </c>
      <c r="G36" s="410">
        <f>SUM(C32:C33)</f>
        <v>0</v>
      </c>
    </row>
    <row r="37" spans="1:7" ht="20.100000000000001" customHeight="1" x14ac:dyDescent="0.25">
      <c r="A37" s="432"/>
      <c r="B37" s="433" t="s">
        <v>372</v>
      </c>
      <c r="C37" s="433"/>
      <c r="D37" s="434">
        <f>D32+D33+D35+D36</f>
        <v>132266.07272956503</v>
      </c>
      <c r="E37" s="415"/>
      <c r="F37" s="412" t="s">
        <v>373</v>
      </c>
      <c r="G37" s="413">
        <f>1-((G33+G36)/1)</f>
        <v>0.95179999999999998</v>
      </c>
    </row>
    <row r="38" spans="1:7" ht="20.100000000000001" customHeight="1" x14ac:dyDescent="0.25">
      <c r="A38" s="435"/>
      <c r="B38" s="1037" t="s">
        <v>374</v>
      </c>
      <c r="C38" s="1090"/>
      <c r="D38" s="390">
        <f>D31+D37</f>
        <v>132266.07272956503</v>
      </c>
      <c r="E38" s="416"/>
      <c r="F38" s="427" t="s">
        <v>375</v>
      </c>
      <c r="G38" s="428">
        <f>G31/G37</f>
        <v>2744109.392729565</v>
      </c>
    </row>
    <row r="39" spans="1:7" ht="20.100000000000001" customHeight="1" x14ac:dyDescent="0.25">
      <c r="A39" s="419"/>
      <c r="B39" s="502"/>
      <c r="C39" s="821"/>
      <c r="D39" s="803"/>
      <c r="E39" s="419"/>
    </row>
    <row r="40" spans="1:7" ht="20.100000000000001" customHeight="1" x14ac:dyDescent="0.25">
      <c r="A40" s="382"/>
      <c r="B40" s="411" t="s">
        <v>378</v>
      </c>
      <c r="C40" s="804">
        <f>'ENTRADA DE DADOS'!$F$22</f>
        <v>580199.11</v>
      </c>
      <c r="D40" s="450">
        <f>C39/C40</f>
        <v>0</v>
      </c>
      <c r="F40" s="417" t="s">
        <v>377</v>
      </c>
      <c r="G40" s="418">
        <f>(((C24+D29+D30)/(1-(G33+G36)))*C32)</f>
        <v>0</v>
      </c>
    </row>
    <row r="41" spans="1:7" ht="20.100000000000001" customHeight="1" x14ac:dyDescent="0.25">
      <c r="A41" s="382"/>
      <c r="B41" s="438" t="s">
        <v>379</v>
      </c>
      <c r="C41" s="439">
        <f>ROUND((D16+D22+D38)/C40,2)</f>
        <v>4.7300000000000004</v>
      </c>
      <c r="D41" s="483"/>
      <c r="F41" s="420" t="s">
        <v>292</v>
      </c>
      <c r="G41" s="421">
        <f>(((C24+D29+D30)/(1-(G33+G36)))*C33)</f>
        <v>0</v>
      </c>
    </row>
    <row r="42" spans="1:7" ht="20.100000000000001" customHeight="1" x14ac:dyDescent="0.25">
      <c r="B42" s="437" t="s">
        <v>376</v>
      </c>
      <c r="C42" s="801">
        <f>C40*C41</f>
        <v>2744341.7903</v>
      </c>
      <c r="D42" s="822"/>
      <c r="E42" s="481"/>
      <c r="F42" s="422" t="s">
        <v>301</v>
      </c>
      <c r="G42" s="418">
        <f>(((C24+D29+D30)/(1-(C35+G36)))*C35)</f>
        <v>132266.07272956503</v>
      </c>
    </row>
    <row r="43" spans="1:7" ht="20.100000000000001" customHeight="1" x14ac:dyDescent="0.25">
      <c r="B43" s="794"/>
      <c r="C43" s="805"/>
      <c r="D43" s="822"/>
      <c r="E43" s="481"/>
      <c r="F43" s="404" t="s">
        <v>380</v>
      </c>
      <c r="G43" s="404">
        <f>SUM(G40:G42)</f>
        <v>132266.07272956503</v>
      </c>
    </row>
    <row r="44" spans="1:7" ht="20.100000000000001" customHeight="1" x14ac:dyDescent="0.25">
      <c r="C44" s="450"/>
      <c r="D44" s="802"/>
    </row>
    <row r="45" spans="1:7" ht="33" customHeight="1" x14ac:dyDescent="0.25">
      <c r="C45" s="414"/>
      <c r="D45" s="423">
        <f>C32+C33+C35</f>
        <v>4.82E-2</v>
      </c>
      <c r="F45" s="424" t="s">
        <v>381</v>
      </c>
      <c r="G45" s="425">
        <f>D29/D9</f>
        <v>0</v>
      </c>
    </row>
    <row r="46" spans="1:7" ht="30" customHeight="1" x14ac:dyDescent="0.25"/>
    <row r="47" spans="1:7" ht="28.5" customHeight="1" x14ac:dyDescent="0.25">
      <c r="B47" s="1092" t="str">
        <f>CONCATENATE("TOTAL LIMPEZA 2ª a 6ª - ESTADO DO ",'ENTRADA DE DADOS'!$D$8," - ",'ENTRADA DE DADOS'!$L$9," meses")</f>
        <v>TOTAL LIMPEZA 2ª a 6ª - ESTADO DO SÃO PAULO - 20 meses</v>
      </c>
      <c r="C47" s="1093"/>
      <c r="D47" s="1093"/>
      <c r="E47" s="1094"/>
      <c r="F47" s="1091">
        <f>IF('ENTRADA DE DADOS'!$D$5="",0,IF('ENTRADA DE DADOS'!$D$5="Prestação de serviços de apoio administrativo",0,C42*'ENTRADA DE DADOS'!$L$9))</f>
        <v>54886835.806000002</v>
      </c>
      <c r="G47" s="1091"/>
    </row>
    <row r="49" spans="3:7" ht="45.75" customHeight="1" x14ac:dyDescent="0.25"/>
    <row r="52" spans="3:7" ht="45" customHeight="1" x14ac:dyDescent="0.25">
      <c r="C52" s="1089" t="s">
        <v>313</v>
      </c>
      <c r="D52" s="1089"/>
      <c r="E52" s="1089"/>
      <c r="F52" s="1089"/>
      <c r="G52" s="426">
        <f>IFERROR(D29/C42,0)</f>
        <v>0</v>
      </c>
    </row>
  </sheetData>
  <mergeCells count="29">
    <mergeCell ref="A24:B24"/>
    <mergeCell ref="F28:G28"/>
    <mergeCell ref="A26:G26"/>
    <mergeCell ref="A27:G27"/>
    <mergeCell ref="C52:F52"/>
    <mergeCell ref="B38:C38"/>
    <mergeCell ref="F47:G47"/>
    <mergeCell ref="B47:E47"/>
    <mergeCell ref="A31:C31"/>
    <mergeCell ref="A1:F1"/>
    <mergeCell ref="A3:F3"/>
    <mergeCell ref="A4:F4"/>
    <mergeCell ref="B11:D11"/>
    <mergeCell ref="A2:F2"/>
    <mergeCell ref="E5:F10"/>
    <mergeCell ref="A16:C16"/>
    <mergeCell ref="A10:C10"/>
    <mergeCell ref="A9:C9"/>
    <mergeCell ref="A22:C22"/>
    <mergeCell ref="B14:C14"/>
    <mergeCell ref="B15:C15"/>
    <mergeCell ref="B12:C12"/>
    <mergeCell ref="B13:C13"/>
    <mergeCell ref="B20:C20"/>
    <mergeCell ref="B21:C21"/>
    <mergeCell ref="B17:D17"/>
    <mergeCell ref="A19:D19"/>
    <mergeCell ref="A18:F18"/>
    <mergeCell ref="E20:F22"/>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25C5-45B4-4348-BE4C-54BDA26AD7F5}">
  <sheetPr codeName="Planilha22">
    <tabColor theme="9"/>
    <pageSetUpPr fitToPage="1"/>
  </sheetPr>
  <dimension ref="A1:G54"/>
  <sheetViews>
    <sheetView topLeftCell="A25" zoomScaleNormal="100" workbookViewId="0">
      <selection activeCell="C34" sqref="C34:D35"/>
    </sheetView>
  </sheetViews>
  <sheetFormatPr defaultColWidth="87" defaultRowHeight="15" x14ac:dyDescent="0.25"/>
  <cols>
    <col min="1" max="1" width="4.7109375" style="377" customWidth="1"/>
    <col min="2" max="2" width="74" style="377" customWidth="1"/>
    <col min="3" max="3" width="20.28515625" style="377" customWidth="1"/>
    <col min="4" max="4" width="16" style="377" customWidth="1"/>
    <col min="5" max="5" width="4.28515625" style="377" customWidth="1"/>
    <col min="6" max="6" width="36.42578125" style="377" customWidth="1"/>
    <col min="7" max="7" width="18.42578125" style="377" customWidth="1"/>
    <col min="8" max="16384" width="87" style="377"/>
  </cols>
  <sheetData>
    <row r="1" spans="1:7" ht="20.100000000000001" customHeight="1" x14ac:dyDescent="0.25">
      <c r="A1" s="1037" t="s">
        <v>348</v>
      </c>
      <c r="B1" s="1037"/>
      <c r="C1" s="1037"/>
      <c r="D1" s="1037"/>
      <c r="E1" s="1037"/>
      <c r="F1" s="1037"/>
    </row>
    <row r="2" spans="1:7" ht="20.100000000000001" customHeight="1" x14ac:dyDescent="0.25">
      <c r="A2" s="1083"/>
      <c r="B2" s="1083"/>
      <c r="C2" s="1083"/>
      <c r="D2" s="1083"/>
      <c r="E2" s="1083"/>
      <c r="F2" s="1083"/>
    </row>
    <row r="3" spans="1:7" ht="20.100000000000001" customHeight="1" x14ac:dyDescent="0.25">
      <c r="A3" s="1084" t="str">
        <f>CONCATENATE("PLANILHA DE CUSTOS E FORMAÇÃO DE PREÇOS DE LIMPEZA - ESTADO DO ",'ENTRADA DE DADOS'!$D$8)</f>
        <v>PLANILHA DE CUSTOS E FORMAÇÃO DE PREÇOS DE LIMPEZA - ESTADO DO SÃO PAULO</v>
      </c>
      <c r="B3" s="1084"/>
      <c r="C3" s="1084"/>
      <c r="D3" s="1084"/>
      <c r="E3" s="1084"/>
      <c r="F3" s="1084"/>
    </row>
    <row r="4" spans="1:7" ht="20.100000000000001" customHeight="1" x14ac:dyDescent="0.25">
      <c r="A4" s="1086" t="s">
        <v>349</v>
      </c>
      <c r="B4" s="1086"/>
      <c r="C4" s="1086"/>
      <c r="D4" s="1086"/>
      <c r="E4" s="1086"/>
      <c r="F4" s="1086"/>
    </row>
    <row r="5" spans="1:7" ht="20.100000000000001" customHeight="1" x14ac:dyDescent="0.25">
      <c r="A5" s="215"/>
      <c r="B5" s="215" t="s">
        <v>350</v>
      </c>
      <c r="C5" s="215" t="s">
        <v>351</v>
      </c>
      <c r="D5" s="215" t="s">
        <v>352</v>
      </c>
      <c r="E5" s="1096" t="s">
        <v>695</v>
      </c>
      <c r="F5" s="1096"/>
    </row>
    <row r="6" spans="1:7" s="382" customFormat="1" ht="20.100000000000001" customHeight="1" x14ac:dyDescent="0.25">
      <c r="A6" s="378" t="s">
        <v>279</v>
      </c>
      <c r="B6" s="379" t="str">
        <f>'M.O. LIMPEZA'!A4</f>
        <v>Agente de limpeza - 220 horas</v>
      </c>
      <c r="C6" s="380">
        <f>'M.O. LIMPEZA'!C16</f>
        <v>3095.16</v>
      </c>
      <c r="D6" s="381">
        <f>'ENTRADA DE DADOS'!I43</f>
        <v>0</v>
      </c>
      <c r="E6" s="1096"/>
      <c r="F6" s="1096"/>
    </row>
    <row r="7" spans="1:7" s="382" customFormat="1" ht="20.100000000000001" customHeight="1" x14ac:dyDescent="0.25">
      <c r="A7" s="383" t="s">
        <v>281</v>
      </c>
      <c r="B7" s="384" t="str">
        <f>'M.O. LIMPEZA'!A21</f>
        <v xml:space="preserve">Agente de limpeza - 150 horas - 6h/dia = 100% salário </v>
      </c>
      <c r="C7" s="385">
        <f>'M.O. LIMPEZA'!C33</f>
        <v>2361.4</v>
      </c>
      <c r="D7" s="386">
        <f>'ENTRADA DE DADOS'!H43</f>
        <v>0</v>
      </c>
      <c r="E7" s="1096"/>
      <c r="F7" s="1096"/>
    </row>
    <row r="8" spans="1:7" s="382" customFormat="1" ht="20.100000000000001" customHeight="1" x14ac:dyDescent="0.25">
      <c r="A8" s="378" t="s">
        <v>284</v>
      </c>
      <c r="B8" s="379" t="str">
        <f>'M.O. LIMPEZA'!A38</f>
        <v>Agente de limpeza - 100 horas - 4h/dia = 50% salário</v>
      </c>
      <c r="C8" s="380">
        <f>'M.O. LIMPEZA'!C50</f>
        <v>1837.28</v>
      </c>
      <c r="D8" s="381">
        <f>'ENTRADA DE DADOS'!G43</f>
        <v>0</v>
      </c>
      <c r="E8" s="1096"/>
      <c r="F8" s="1096"/>
    </row>
    <row r="9" spans="1:7" s="382" customFormat="1" ht="20.100000000000001" customHeight="1" x14ac:dyDescent="0.25">
      <c r="A9" s="383" t="s">
        <v>287</v>
      </c>
      <c r="B9" s="384" t="str">
        <f>'M.O. LIMPEZA'!A55</f>
        <v>Agente de limpeza - 12/36 horas</v>
      </c>
      <c r="C9" s="385">
        <f>'M.O. LIMPEZA'!C68</f>
        <v>5844.12</v>
      </c>
      <c r="D9" s="386">
        <f>'ENTRADA DE DADOS'!J43</f>
        <v>9</v>
      </c>
      <c r="E9" s="1096"/>
      <c r="F9" s="1096"/>
    </row>
    <row r="10" spans="1:7" ht="20.100000000000001" customHeight="1" x14ac:dyDescent="0.25">
      <c r="A10" s="1068" t="s">
        <v>382</v>
      </c>
      <c r="B10" s="1069"/>
      <c r="C10" s="1070"/>
      <c r="D10" s="387">
        <f>SUM(D6:D9)</f>
        <v>9</v>
      </c>
      <c r="E10" s="1096"/>
      <c r="F10" s="1096"/>
    </row>
    <row r="11" spans="1:7" ht="20.100000000000001" customHeight="1" x14ac:dyDescent="0.25">
      <c r="A11" s="1071" t="s">
        <v>355</v>
      </c>
      <c r="B11" s="1072"/>
      <c r="C11" s="1073"/>
      <c r="D11" s="388">
        <f>D31/D10</f>
        <v>0</v>
      </c>
      <c r="E11" s="1096"/>
      <c r="F11" s="1096"/>
    </row>
    <row r="12" spans="1:7" ht="20.100000000000001" customHeight="1" x14ac:dyDescent="0.25">
      <c r="A12" s="383"/>
      <c r="B12" s="1082"/>
      <c r="C12" s="1082"/>
      <c r="D12" s="1082"/>
      <c r="E12" s="389"/>
      <c r="G12" s="450"/>
    </row>
    <row r="13" spans="1:7" ht="20.100000000000001" customHeight="1" x14ac:dyDescent="0.25">
      <c r="A13" s="215"/>
      <c r="B13" s="1037" t="s">
        <v>356</v>
      </c>
      <c r="C13" s="1037"/>
      <c r="D13" s="215" t="s">
        <v>193</v>
      </c>
      <c r="E13" s="389"/>
    </row>
    <row r="14" spans="1:7" ht="20.100000000000001" customHeight="1" x14ac:dyDescent="0.25">
      <c r="A14" s="378" t="s">
        <v>279</v>
      </c>
      <c r="B14" s="1079" t="str">
        <f>B6</f>
        <v>Agente de limpeza - 220 horas</v>
      </c>
      <c r="C14" s="1080"/>
      <c r="D14" s="380">
        <f>IFERROR(C6*D6,0)</f>
        <v>0</v>
      </c>
      <c r="E14" s="389"/>
    </row>
    <row r="15" spans="1:7" ht="20.100000000000001" customHeight="1" x14ac:dyDescent="0.25">
      <c r="A15" s="383" t="s">
        <v>281</v>
      </c>
      <c r="B15" s="1077" t="str">
        <f>B7</f>
        <v xml:space="preserve">Agente de limpeza - 150 horas - 6h/dia = 100% salário </v>
      </c>
      <c r="C15" s="1078"/>
      <c r="D15" s="385">
        <f>IFERROR(C7*D7,0)</f>
        <v>0</v>
      </c>
      <c r="E15" s="389"/>
    </row>
    <row r="16" spans="1:7" ht="20.100000000000001" customHeight="1" x14ac:dyDescent="0.25">
      <c r="A16" s="378" t="s">
        <v>284</v>
      </c>
      <c r="B16" s="1079" t="str">
        <f>B8</f>
        <v>Agente de limpeza - 100 horas - 4h/dia = 50% salário</v>
      </c>
      <c r="C16" s="1080"/>
      <c r="D16" s="380">
        <f>IFERROR(C8*D8,0)</f>
        <v>0</v>
      </c>
      <c r="E16" s="389"/>
    </row>
    <row r="17" spans="1:7" ht="20.100000000000001" customHeight="1" x14ac:dyDescent="0.25">
      <c r="A17" s="383" t="s">
        <v>287</v>
      </c>
      <c r="B17" s="1077" t="str">
        <f>B9</f>
        <v>Agente de limpeza - 12/36 horas</v>
      </c>
      <c r="C17" s="1078"/>
      <c r="D17" s="385">
        <f>IFERROR(C9*D9,0)</f>
        <v>52597.08</v>
      </c>
      <c r="F17" s="385">
        <f>C9*D9</f>
        <v>52597.08</v>
      </c>
    </row>
    <row r="18" spans="1:7" ht="20.100000000000001" customHeight="1" x14ac:dyDescent="0.25">
      <c r="A18" s="1068" t="s">
        <v>357</v>
      </c>
      <c r="B18" s="1069"/>
      <c r="C18" s="1070"/>
      <c r="D18" s="390">
        <f>SUM(D14:D17)</f>
        <v>52597.08</v>
      </c>
      <c r="E18" s="389"/>
    </row>
    <row r="19" spans="1:7" ht="20.100000000000001" customHeight="1" x14ac:dyDescent="0.25">
      <c r="A19" s="391"/>
      <c r="B19" s="1082"/>
      <c r="C19" s="1082"/>
      <c r="D19" s="1082"/>
      <c r="E19" s="389"/>
    </row>
    <row r="20" spans="1:7" ht="20.100000000000001" customHeight="1" x14ac:dyDescent="0.25">
      <c r="A20" s="1084" t="s">
        <v>358</v>
      </c>
      <c r="B20" s="1084"/>
      <c r="C20" s="1084"/>
      <c r="D20" s="1084"/>
      <c r="E20" s="1084"/>
      <c r="F20" s="1084"/>
    </row>
    <row r="21" spans="1:7" ht="20.100000000000001" customHeight="1" x14ac:dyDescent="0.25">
      <c r="A21" s="1083"/>
      <c r="B21" s="1083"/>
      <c r="C21" s="1083"/>
      <c r="D21" s="1083"/>
      <c r="E21" s="389"/>
    </row>
    <row r="22" spans="1:7" ht="20.100000000000001" customHeight="1" x14ac:dyDescent="0.25">
      <c r="A22" s="215">
        <v>5</v>
      </c>
      <c r="B22" s="1037" t="s">
        <v>359</v>
      </c>
      <c r="C22" s="1037"/>
      <c r="D22" s="215" t="s">
        <v>278</v>
      </c>
      <c r="E22" s="1085" t="s">
        <v>703</v>
      </c>
      <c r="F22" s="1085"/>
    </row>
    <row r="23" spans="1:7" ht="20.100000000000001" customHeight="1" x14ac:dyDescent="0.25">
      <c r="A23" s="378" t="s">
        <v>279</v>
      </c>
      <c r="B23" s="1081" t="s">
        <v>701</v>
      </c>
      <c r="C23" s="1081"/>
      <c r="D23" s="844"/>
      <c r="E23" s="1085"/>
      <c r="F23" s="1085"/>
    </row>
    <row r="24" spans="1:7" ht="39" customHeight="1" x14ac:dyDescent="0.25">
      <c r="A24" s="1074" t="s">
        <v>702</v>
      </c>
      <c r="B24" s="1075"/>
      <c r="C24" s="1076"/>
      <c r="D24" s="390">
        <f>D23</f>
        <v>0</v>
      </c>
      <c r="E24" s="1085"/>
      <c r="F24" s="1085"/>
    </row>
    <row r="25" spans="1:7" ht="20.100000000000001" customHeight="1" x14ac:dyDescent="0.25">
      <c r="A25" s="391"/>
      <c r="B25" s="391"/>
      <c r="C25" s="391"/>
      <c r="E25" s="389"/>
    </row>
    <row r="26" spans="1:7" ht="20.100000000000001" customHeight="1" x14ac:dyDescent="0.25">
      <c r="A26" s="1087" t="s">
        <v>360</v>
      </c>
      <c r="B26" s="1088"/>
      <c r="C26" s="392">
        <f>D18+D24</f>
        <v>52597.08</v>
      </c>
      <c r="D26" s="393" t="s">
        <v>361</v>
      </c>
      <c r="E26" s="389"/>
    </row>
    <row r="27" spans="1:7" ht="20.100000000000001" customHeight="1" x14ac:dyDescent="0.25">
      <c r="A27" s="391"/>
      <c r="B27" s="391"/>
      <c r="C27" s="389"/>
    </row>
    <row r="28" spans="1:7" ht="20.100000000000001" customHeight="1" x14ac:dyDescent="0.25">
      <c r="A28" s="1084" t="s">
        <v>362</v>
      </c>
      <c r="B28" s="1084"/>
      <c r="C28" s="1084"/>
      <c r="D28" s="1084"/>
      <c r="E28" s="1084"/>
      <c r="F28" s="1084"/>
      <c r="G28" s="1084"/>
    </row>
    <row r="29" spans="1:7" ht="20.100000000000001" customHeight="1" x14ac:dyDescent="0.25">
      <c r="A29" s="1082"/>
      <c r="B29" s="1082"/>
      <c r="C29" s="1082"/>
      <c r="D29" s="1082"/>
      <c r="E29" s="1082"/>
      <c r="F29" s="1082"/>
      <c r="G29" s="1082"/>
    </row>
    <row r="30" spans="1:7" ht="20.100000000000001" customHeight="1" x14ac:dyDescent="0.25">
      <c r="A30" s="215">
        <v>6</v>
      </c>
      <c r="B30" s="394" t="s">
        <v>363</v>
      </c>
      <c r="C30" s="215" t="s">
        <v>364</v>
      </c>
      <c r="D30" s="215" t="s">
        <v>278</v>
      </c>
      <c r="E30" s="436"/>
      <c r="F30" s="1037" t="s">
        <v>365</v>
      </c>
      <c r="G30" s="1037"/>
    </row>
    <row r="31" spans="1:7" ht="20.100000000000001" customHeight="1" x14ac:dyDescent="0.25">
      <c r="A31" s="395" t="s">
        <v>279</v>
      </c>
      <c r="B31" s="374" t="str">
        <f>CONCATENATE("Módulo 6 - Custos Indiretos - CALCULADO ",'ENTRADA DE DADOS'!H172*100,"%")</f>
        <v>Módulo 6 - Custos Indiretos - CALCULADO 0%</v>
      </c>
      <c r="C31" s="841">
        <f>'ENTRADA DE DADOS'!H172</f>
        <v>0</v>
      </c>
      <c r="D31" s="842">
        <f>C26*C31</f>
        <v>0</v>
      </c>
      <c r="E31" s="397"/>
      <c r="F31" s="398" t="s">
        <v>280</v>
      </c>
      <c r="G31" s="399">
        <f>C26</f>
        <v>52597.08</v>
      </c>
    </row>
    <row r="32" spans="1:7" ht="20.100000000000001" customHeight="1" x14ac:dyDescent="0.25">
      <c r="A32" s="400" t="s">
        <v>281</v>
      </c>
      <c r="B32" s="375" t="str">
        <f>CONCATENATE("Módulo 6 - Lucro - média elaborada pela CGU ",'ENTRADA DE DADOS'!H173*100,"%")</f>
        <v>Módulo 6 - Lucro - média elaborada pela CGU 0%</v>
      </c>
      <c r="C32" s="841">
        <f>'ENTRADA DE DADOS'!H173</f>
        <v>0</v>
      </c>
      <c r="D32" s="842">
        <f>G32*C32</f>
        <v>0</v>
      </c>
      <c r="E32" s="397"/>
      <c r="F32" s="402" t="s">
        <v>283</v>
      </c>
      <c r="G32" s="403">
        <f>G31+D31</f>
        <v>52597.08</v>
      </c>
    </row>
    <row r="33" spans="1:7" ht="20.100000000000001" customHeight="1" x14ac:dyDescent="0.25">
      <c r="A33" s="1095" t="s">
        <v>366</v>
      </c>
      <c r="B33" s="1095"/>
      <c r="C33" s="1095"/>
      <c r="D33" s="404">
        <f>SUM(D31:D32)</f>
        <v>0</v>
      </c>
      <c r="E33" s="405"/>
      <c r="F33" s="406" t="s">
        <v>286</v>
      </c>
      <c r="G33" s="407">
        <f>C26+D31+D32</f>
        <v>52597.08</v>
      </c>
    </row>
    <row r="34" spans="1:7" ht="20.100000000000001" customHeight="1" x14ac:dyDescent="0.25">
      <c r="A34" s="411"/>
      <c r="B34" s="429" t="s">
        <v>367</v>
      </c>
      <c r="C34" s="841">
        <f>G36</f>
        <v>0</v>
      </c>
      <c r="D34" s="843">
        <f>$G$40*C34</f>
        <v>0</v>
      </c>
      <c r="E34" s="408"/>
    </row>
    <row r="35" spans="1:7" ht="20.100000000000001" customHeight="1" x14ac:dyDescent="0.25">
      <c r="A35" s="400"/>
      <c r="B35" s="431" t="s">
        <v>368</v>
      </c>
      <c r="C35" s="841">
        <f>G37</f>
        <v>0</v>
      </c>
      <c r="D35" s="843">
        <f>$G$40*C35</f>
        <v>0</v>
      </c>
      <c r="E35" s="408"/>
      <c r="F35" s="443" t="s">
        <v>301</v>
      </c>
      <c r="G35" s="444">
        <f>'ENTRADA DE DADOS'!H177</f>
        <v>4.82E-2</v>
      </c>
    </row>
    <row r="36" spans="1:7" ht="20.100000000000001" customHeight="1" x14ac:dyDescent="0.25">
      <c r="A36" s="411"/>
      <c r="B36" s="429" t="s">
        <v>369</v>
      </c>
      <c r="C36" s="396">
        <v>0</v>
      </c>
      <c r="D36" s="430">
        <f>$G$40*C36</f>
        <v>0</v>
      </c>
      <c r="E36" s="408"/>
      <c r="F36" s="219" t="s">
        <v>291</v>
      </c>
      <c r="G36" s="445">
        <f>'ENTRADA DE DADOS'!H174</f>
        <v>0</v>
      </c>
    </row>
    <row r="37" spans="1:7" ht="20.100000000000001" customHeight="1" x14ac:dyDescent="0.25">
      <c r="A37" s="400"/>
      <c r="B37" s="431" t="s">
        <v>370</v>
      </c>
      <c r="C37" s="401">
        <f>G35</f>
        <v>4.82E-2</v>
      </c>
      <c r="D37" s="408">
        <f>$G$40*C37</f>
        <v>2663.5629922252574</v>
      </c>
      <c r="E37" s="408"/>
      <c r="F37" s="216" t="s">
        <v>292</v>
      </c>
      <c r="G37" s="444">
        <f>'ENTRADA DE DADOS'!H175</f>
        <v>0</v>
      </c>
    </row>
    <row r="38" spans="1:7" ht="20.100000000000001" customHeight="1" x14ac:dyDescent="0.25">
      <c r="A38" s="411"/>
      <c r="B38" s="429" t="s">
        <v>371</v>
      </c>
      <c r="C38" s="396">
        <v>0</v>
      </c>
      <c r="D38" s="430">
        <f>$G$40*C38</f>
        <v>0</v>
      </c>
      <c r="E38" s="408"/>
      <c r="F38" s="446" t="s">
        <v>294</v>
      </c>
      <c r="G38" s="445">
        <f>SUM(C34:C35)</f>
        <v>0</v>
      </c>
    </row>
    <row r="39" spans="1:7" ht="20.100000000000001" customHeight="1" x14ac:dyDescent="0.25">
      <c r="A39" s="432"/>
      <c r="B39" s="433" t="s">
        <v>372</v>
      </c>
      <c r="C39" s="433"/>
      <c r="D39" s="434">
        <f>D34+D35+D37+D38</f>
        <v>2663.5629922252574</v>
      </c>
      <c r="E39" s="415"/>
      <c r="F39" s="412" t="s">
        <v>373</v>
      </c>
      <c r="G39" s="413">
        <f>1-((G35+G38)/1)</f>
        <v>0.95179999999999998</v>
      </c>
    </row>
    <row r="40" spans="1:7" ht="20.100000000000001" customHeight="1" x14ac:dyDescent="0.25">
      <c r="A40" s="435"/>
      <c r="B40" s="1037" t="s">
        <v>374</v>
      </c>
      <c r="C40" s="1037"/>
      <c r="D40" s="390">
        <f>D33+D39</f>
        <v>2663.5629922252574</v>
      </c>
      <c r="E40" s="416"/>
      <c r="F40" s="427" t="s">
        <v>375</v>
      </c>
      <c r="G40" s="428">
        <f>G33/G39</f>
        <v>55260.642992225257</v>
      </c>
    </row>
    <row r="41" spans="1:7" ht="20.100000000000001" customHeight="1" x14ac:dyDescent="0.25">
      <c r="A41" s="419"/>
      <c r="B41" s="419"/>
      <c r="C41" s="419"/>
      <c r="D41" s="796">
        <f>D17+D24+D40</f>
        <v>55260.642992225257</v>
      </c>
      <c r="E41" s="419"/>
    </row>
    <row r="42" spans="1:7" ht="20.100000000000001" customHeight="1" x14ac:dyDescent="0.25">
      <c r="A42" s="382"/>
      <c r="B42" s="411" t="s">
        <v>378</v>
      </c>
      <c r="C42" s="793">
        <f>'ENTRADA DE DADOS'!F43</f>
        <v>5489.17</v>
      </c>
      <c r="F42" s="417" t="s">
        <v>377</v>
      </c>
      <c r="G42" s="418">
        <f>(((C26+D31+D32)/(1-(G35+G38)))*C34)</f>
        <v>0</v>
      </c>
    </row>
    <row r="43" spans="1:7" ht="20.100000000000001" customHeight="1" x14ac:dyDescent="0.25">
      <c r="A43" s="382"/>
      <c r="B43" s="438" t="s">
        <v>379</v>
      </c>
      <c r="C43" s="439">
        <f>ROUND((D18+D24+D40)/C42,2)</f>
        <v>10.07</v>
      </c>
      <c r="D43" s="450">
        <f>D41/C42</f>
        <v>10.067212892336229</v>
      </c>
      <c r="F43" s="420" t="s">
        <v>292</v>
      </c>
      <c r="G43" s="421">
        <f>(((C26+D31+D32)/(1-(G35+G38)))*C35)</f>
        <v>0</v>
      </c>
    </row>
    <row r="44" spans="1:7" ht="20.100000000000001" customHeight="1" x14ac:dyDescent="0.25">
      <c r="B44" s="437" t="s">
        <v>687</v>
      </c>
      <c r="C44" s="440">
        <f>C43*C42</f>
        <v>55275.941900000005</v>
      </c>
      <c r="F44" s="422" t="s">
        <v>301</v>
      </c>
      <c r="G44" s="418">
        <f>(((C26+D31+D32)/(1-(C37+G38)))*C37)</f>
        <v>2663.5629922252574</v>
      </c>
    </row>
    <row r="45" spans="1:7" ht="20.100000000000001" customHeight="1" x14ac:dyDescent="0.25">
      <c r="F45" s="404" t="s">
        <v>380</v>
      </c>
      <c r="G45" s="404">
        <f>SUM(G42:G44)</f>
        <v>2663.5629922252574</v>
      </c>
    </row>
    <row r="46" spans="1:7" ht="20.100000000000001" customHeight="1" x14ac:dyDescent="0.25"/>
    <row r="47" spans="1:7" ht="20.100000000000001" customHeight="1" x14ac:dyDescent="0.25">
      <c r="C47" s="414"/>
      <c r="D47" s="423">
        <f>C34+C35+C37</f>
        <v>4.82E-2</v>
      </c>
      <c r="F47" s="424" t="s">
        <v>381</v>
      </c>
      <c r="G47" s="425">
        <f>D31/D10</f>
        <v>0</v>
      </c>
    </row>
    <row r="48" spans="1:7" ht="30" customHeight="1" x14ac:dyDescent="0.25"/>
    <row r="49" spans="2:7" ht="28.5" customHeight="1" x14ac:dyDescent="0.25">
      <c r="B49" s="1092" t="str">
        <f>CONCATENATE("TOTAL LIMPEZA CAIXA CULTURAL - ESTADO DO ",'ENTRADA DE DADOS'!$D$8," - ",'ENTRADA DE DADOS'!$L$9," meses")</f>
        <v>TOTAL LIMPEZA CAIXA CULTURAL - ESTADO DO SÃO PAULO - 20 meses</v>
      </c>
      <c r="C49" s="1093"/>
      <c r="D49" s="1093"/>
      <c r="E49" s="1094"/>
      <c r="F49" s="1091">
        <f>IF('ENTRADA DE DADOS'!$D$5="",0,IF('ENTRADA DE DADOS'!$D$5="Prestação de serviços de apoio administrativo",0,C44*'ENTRADA DE DADOS'!$L$9))</f>
        <v>1105518.838</v>
      </c>
      <c r="G49" s="1091"/>
    </row>
    <row r="51" spans="2:7" ht="45.75" customHeight="1" x14ac:dyDescent="0.25"/>
    <row r="54" spans="2:7" ht="45" customHeight="1" x14ac:dyDescent="0.25">
      <c r="C54" s="1089" t="s">
        <v>313</v>
      </c>
      <c r="D54" s="1089"/>
      <c r="E54" s="1089"/>
      <c r="F54" s="1089"/>
      <c r="G54" s="426">
        <f>IFERROR(D31/C44,0)</f>
        <v>0</v>
      </c>
    </row>
  </sheetData>
  <mergeCells count="30">
    <mergeCell ref="A1:F1"/>
    <mergeCell ref="A2:F2"/>
    <mergeCell ref="A3:F3"/>
    <mergeCell ref="A4:F4"/>
    <mergeCell ref="E5:F11"/>
    <mergeCell ref="A10:C10"/>
    <mergeCell ref="A11:C11"/>
    <mergeCell ref="A24:C24"/>
    <mergeCell ref="B12:D12"/>
    <mergeCell ref="B13:C13"/>
    <mergeCell ref="B14:C14"/>
    <mergeCell ref="B15:C15"/>
    <mergeCell ref="B16:C16"/>
    <mergeCell ref="A18:C18"/>
    <mergeCell ref="B49:E49"/>
    <mergeCell ref="F49:G49"/>
    <mergeCell ref="C54:F54"/>
    <mergeCell ref="B17:C17"/>
    <mergeCell ref="A26:B26"/>
    <mergeCell ref="A28:G28"/>
    <mergeCell ref="A29:G29"/>
    <mergeCell ref="F30:G30"/>
    <mergeCell ref="A33:C33"/>
    <mergeCell ref="B40:C40"/>
    <mergeCell ref="B19:D19"/>
    <mergeCell ref="A20:F20"/>
    <mergeCell ref="A21:D21"/>
    <mergeCell ref="B22:C22"/>
    <mergeCell ref="E22:F24"/>
    <mergeCell ref="B23:C23"/>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9"/>
    <pageSetUpPr fitToPage="1"/>
  </sheetPr>
  <dimension ref="A1:H75"/>
  <sheetViews>
    <sheetView topLeftCell="A70" zoomScaleNormal="100" workbookViewId="0">
      <selection activeCell="C35" sqref="C35:D36"/>
    </sheetView>
  </sheetViews>
  <sheetFormatPr defaultColWidth="8.7109375" defaultRowHeight="15" x14ac:dyDescent="0.25"/>
  <cols>
    <col min="1" max="1" width="3.7109375" style="133" bestFit="1" customWidth="1"/>
    <col min="2" max="2" width="78" style="133" customWidth="1"/>
    <col min="3" max="3" width="17" style="133" bestFit="1" customWidth="1"/>
    <col min="4" max="4" width="18.7109375" style="133" customWidth="1"/>
    <col min="5" max="5" width="4" style="133" customWidth="1"/>
    <col min="6" max="6" width="31" style="133" customWidth="1"/>
    <col min="7" max="7" width="17.7109375" style="133" customWidth="1"/>
    <col min="8" max="8" width="25.85546875" style="133" customWidth="1"/>
    <col min="9" max="16384" width="8.7109375" style="133"/>
  </cols>
  <sheetData>
    <row r="1" spans="1:8" ht="21.75" customHeight="1" thickBot="1" x14ac:dyDescent="0.3">
      <c r="A1" s="1097" t="s">
        <v>383</v>
      </c>
      <c r="B1" s="1098"/>
      <c r="C1" s="1098"/>
      <c r="D1" s="1098"/>
      <c r="E1" s="1098"/>
      <c r="F1" s="1098"/>
      <c r="G1" s="1099"/>
      <c r="H1" s="462"/>
    </row>
    <row r="2" spans="1:8" ht="15.75" customHeight="1" thickBot="1" x14ac:dyDescent="0.3">
      <c r="A2" s="464"/>
      <c r="B2" s="464"/>
      <c r="C2" s="464"/>
      <c r="D2" s="463"/>
      <c r="E2" s="463"/>
      <c r="F2" s="463"/>
      <c r="G2" s="463"/>
    </row>
    <row r="3" spans="1:8" ht="30" customHeight="1" thickBot="1" x14ac:dyDescent="0.3">
      <c r="A3" s="1101" t="str">
        <f>CONCATENATE("QUADRO - RESUMO DO CUSTO POR CATEGORIA TRABALHISTA - LIMPEZA SAA - DIAS NÃO ÚTEIS - ESTADO DO ",'ENTRADA DE DADOS'!$D$8)</f>
        <v>QUADRO - RESUMO DO CUSTO POR CATEGORIA TRABALHISTA - LIMPEZA SAA - DIAS NÃO ÚTEIS - ESTADO DO SÃO PAULO</v>
      </c>
      <c r="B3" s="1101"/>
      <c r="C3" s="1101"/>
      <c r="D3" s="462"/>
    </row>
    <row r="4" spans="1:8" ht="18.75" customHeight="1" thickBot="1" x14ac:dyDescent="0.3">
      <c r="A4" s="1103" t="str">
        <f>'ENTRADA DE DADOS'!A143</f>
        <v>Agente de limpeza - 12/36 horas</v>
      </c>
      <c r="B4" s="1104"/>
      <c r="C4" s="1105"/>
      <c r="D4" s="462"/>
    </row>
    <row r="5" spans="1:8" ht="20.100000000000001" customHeight="1" thickBot="1" x14ac:dyDescent="0.3">
      <c r="A5" s="1102" t="s">
        <v>345</v>
      </c>
      <c r="B5" s="1102"/>
      <c r="C5" s="465" t="s">
        <v>278</v>
      </c>
      <c r="D5" s="462"/>
    </row>
    <row r="6" spans="1:8" ht="20.100000000000001" customHeight="1" thickBot="1" x14ac:dyDescent="0.3">
      <c r="A6" s="466" t="s">
        <v>279</v>
      </c>
      <c r="B6" s="467" t="str">
        <f>CONCATENATE("Módulo 1 - Composição da Remuneração - ",A4)</f>
        <v>Módulo 1 - Composição da Remuneração - Agente de limpeza - 12/36 horas</v>
      </c>
      <c r="C6" s="468">
        <f>VLOOKUP(A4,'ENTRADA DE DADOS'!$A$87:$L$115,12,0)</f>
        <v>1384.64</v>
      </c>
      <c r="D6" s="462"/>
    </row>
    <row r="7" spans="1:8" ht="20.100000000000001" customHeight="1" thickBot="1" x14ac:dyDescent="0.3">
      <c r="A7" s="469" t="s">
        <v>281</v>
      </c>
      <c r="B7" s="470" t="str">
        <f>'M.O. LIMPEZA'!B7</f>
        <v xml:space="preserve">Módulo 2, 3 e 4 - Encargos Trabalhistas da Legislação/estimativas </v>
      </c>
      <c r="C7" s="471">
        <f>C6*C18</f>
        <v>1004.5563200000001</v>
      </c>
      <c r="D7" s="462"/>
    </row>
    <row r="8" spans="1:8" ht="20.100000000000001" customHeight="1" thickBot="1" x14ac:dyDescent="0.3">
      <c r="A8" s="466" t="s">
        <v>284</v>
      </c>
      <c r="B8" s="467" t="str">
        <f>'M.O. LIMPEZA'!B8</f>
        <v>Submódulo 2.3 Auxílio Transporte</v>
      </c>
      <c r="C8" s="468">
        <f>VLOOKUP($A$4,'ENTRADA DE DADOS'!$A$143:$L$168,10,0)</f>
        <v>115.55999999999999</v>
      </c>
      <c r="D8" s="462"/>
    </row>
    <row r="9" spans="1:8" ht="20.100000000000001" customHeight="1" thickBot="1" x14ac:dyDescent="0.3">
      <c r="A9" s="469" t="s">
        <v>287</v>
      </c>
      <c r="B9" s="470" t="str">
        <f>'M.O. LIMPEZA'!B9</f>
        <v>Submódulo 2.3 - Vale Refeição</v>
      </c>
      <c r="C9" s="471">
        <f>VLOOKUP($A$4,'ENTRADA DE DADOS'!$A$143:$L$168,3,0)</f>
        <v>253.56346666666664</v>
      </c>
      <c r="D9" s="462"/>
    </row>
    <row r="10" spans="1:8" ht="20.100000000000001" customHeight="1" thickBot="1" x14ac:dyDescent="0.3">
      <c r="A10" s="466" t="s">
        <v>287</v>
      </c>
      <c r="B10" s="467" t="str">
        <f>'M.O. LIMPEZA'!B10</f>
        <v>Submódulo 2.3 - Seguros (Vida e/ou Acidentes Pessoais e/ou Auxílio-Funeral) = facultativo</v>
      </c>
      <c r="C10" s="468">
        <f>VLOOKUP($A$4,'ENTRADA DE DADOS'!$A$143:$L$168,5,0)</f>
        <v>0</v>
      </c>
      <c r="D10" s="462"/>
    </row>
    <row r="11" spans="1:8" ht="20.100000000000001" customHeight="1" thickBot="1" x14ac:dyDescent="0.3">
      <c r="A11" s="469" t="s">
        <v>287</v>
      </c>
      <c r="B11" s="470" t="str">
        <f>'M.O. LIMPEZA'!B11</f>
        <v>Submódulo 2.3 - Cesta Alimentação - Cesta Básica</v>
      </c>
      <c r="C11" s="471">
        <f>VLOOKUP($A$4,'ENTRADA DE DADOS'!$A$143:$L$168,7,0)</f>
        <v>134.13833333333332</v>
      </c>
      <c r="D11" s="462"/>
    </row>
    <row r="12" spans="1:8" ht="20.100000000000001" customHeight="1" thickBot="1" x14ac:dyDescent="0.3">
      <c r="A12" s="466" t="s">
        <v>287</v>
      </c>
      <c r="B12" s="467" t="str">
        <f>'M.O. LIMPEZA'!B12</f>
        <v>Submódulo 2.3 - Benefício Social Sindical ou Familiar</v>
      </c>
      <c r="C12" s="468">
        <f>VLOOKUP($A$4,'ENTRADA DE DADOS'!$A$143:$L$168,8,0)</f>
        <v>13.67</v>
      </c>
      <c r="D12" s="462"/>
    </row>
    <row r="13" spans="1:8" ht="20.100000000000001" customHeight="1" thickBot="1" x14ac:dyDescent="0.3">
      <c r="A13" s="469" t="s">
        <v>287</v>
      </c>
      <c r="B13" s="470" t="str">
        <f>'M.O. LIMPEZA'!B13</f>
        <v>Submódulo 2.3 - Auxílio Creche - 30% do S.M até 24 meses</v>
      </c>
      <c r="C13" s="471">
        <f>VLOOKUP($A$4,'ENTRADA DE DADOS'!$A$143:$L$168,9,0)</f>
        <v>10.93</v>
      </c>
      <c r="D13" s="462"/>
    </row>
    <row r="14" spans="1:8" ht="20.100000000000001" customHeight="1" thickBot="1" x14ac:dyDescent="0.3">
      <c r="A14" s="466" t="s">
        <v>287</v>
      </c>
      <c r="B14" s="467" t="str">
        <f>'M.O. LIMPEZA'!B14</f>
        <v>Submódulo 2.3 - Seguro contra acidentes de trabalho</v>
      </c>
      <c r="C14" s="468">
        <f>'ENTRADA DE DADOS'!K137</f>
        <v>5</v>
      </c>
      <c r="D14" s="462"/>
    </row>
    <row r="15" spans="1:8" s="826" customFormat="1" ht="20.100000000000001" customHeight="1" thickBot="1" x14ac:dyDescent="0.3">
      <c r="A15" s="823"/>
      <c r="B15" s="824" t="s">
        <v>293</v>
      </c>
      <c r="C15" s="845"/>
      <c r="D15" s="825"/>
    </row>
    <row r="16" spans="1:8" ht="20.100000000000001" customHeight="1" thickBot="1" x14ac:dyDescent="0.3">
      <c r="A16" s="1063" t="str">
        <f>'POSTOS APOIO'!$A$24</f>
        <v>VALOR TOTAL POR EMPREGADO = Base aplicação do Fator Tributário + total dos tributos</v>
      </c>
      <c r="B16" s="1063"/>
      <c r="C16" s="472">
        <f>IF('ENTRADA DE DADOS'!D5="",0,IF('ENTRADA DE DADOS'!D5="Prestação de serviços de apoio administrativo",0,(ROUND(SUM(C6:C15),2))))</f>
        <v>2922.06</v>
      </c>
      <c r="D16" s="462"/>
    </row>
    <row r="17" spans="1:8" ht="29.25" customHeight="1" thickBot="1" x14ac:dyDescent="0.3">
      <c r="A17" s="370"/>
      <c r="B17" s="371" t="s">
        <v>384</v>
      </c>
      <c r="C17" s="372">
        <f>C16/C6</f>
        <v>2.1103391495262303</v>
      </c>
      <c r="D17" s="462"/>
    </row>
    <row r="18" spans="1:8" ht="19.5" customHeight="1" thickBot="1" x14ac:dyDescent="0.3">
      <c r="A18" s="1100" t="s">
        <v>307</v>
      </c>
      <c r="B18" s="1100"/>
      <c r="C18" s="473">
        <f>'ENCAR. TRAB.'!$C$55</f>
        <v>0.72550000000000003</v>
      </c>
      <c r="D18" s="462"/>
    </row>
    <row r="19" spans="1:8" ht="35.25" customHeight="1" thickBot="1" x14ac:dyDescent="0.3">
      <c r="A19" s="1028" t="s">
        <v>385</v>
      </c>
      <c r="B19" s="1029"/>
      <c r="C19" s="474">
        <f>C16*2</f>
        <v>5844.12</v>
      </c>
      <c r="D19" s="462">
        <f>(C19/30)*10</f>
        <v>1948.04</v>
      </c>
    </row>
    <row r="20" spans="1:8" ht="20.100000000000001" customHeight="1" x14ac:dyDescent="0.25">
      <c r="A20" s="146"/>
      <c r="B20" s="146"/>
      <c r="C20" s="146"/>
    </row>
    <row r="21" spans="1:8" s="377" customFormat="1" ht="20.100000000000001" customHeight="1" x14ac:dyDescent="0.25">
      <c r="A21" s="1151" t="s">
        <v>358</v>
      </c>
      <c r="B21" s="1151"/>
      <c r="C21" s="1151"/>
      <c r="D21" s="1106" t="s">
        <v>703</v>
      </c>
      <c r="E21" s="1107"/>
      <c r="F21" s="1108"/>
    </row>
    <row r="22" spans="1:8" s="377" customFormat="1" ht="7.5" customHeight="1" x14ac:dyDescent="0.25">
      <c r="A22" s="1153"/>
      <c r="B22" s="1153"/>
      <c r="C22" s="1153"/>
      <c r="D22" s="1109"/>
      <c r="E22" s="1110"/>
      <c r="F22" s="1111"/>
    </row>
    <row r="23" spans="1:8" s="377" customFormat="1" ht="20.100000000000001" customHeight="1" x14ac:dyDescent="0.25">
      <c r="A23" s="1147" t="s">
        <v>386</v>
      </c>
      <c r="B23" s="1148"/>
      <c r="C23" s="476" t="s">
        <v>278</v>
      </c>
      <c r="D23" s="1109"/>
      <c r="E23" s="1110"/>
      <c r="F23" s="1111"/>
    </row>
    <row r="24" spans="1:8" s="377" customFormat="1" ht="38.25" x14ac:dyDescent="0.25">
      <c r="A24" s="477" t="s">
        <v>279</v>
      </c>
      <c r="B24" s="478" t="s">
        <v>704</v>
      </c>
      <c r="C24" s="846"/>
      <c r="D24" s="1112"/>
      <c r="E24" s="1113"/>
      <c r="F24" s="1114"/>
    </row>
    <row r="25" spans="1:8" s="377" customFormat="1" ht="33.75" customHeight="1" x14ac:dyDescent="0.25">
      <c r="A25" s="1149" t="s">
        <v>702</v>
      </c>
      <c r="B25" s="1150"/>
      <c r="C25" s="479">
        <f>C24</f>
        <v>0</v>
      </c>
      <c r="D25" s="475">
        <f>(C25/30)*10</f>
        <v>0</v>
      </c>
      <c r="E25" s="447"/>
    </row>
    <row r="26" spans="1:8" s="377" customFormat="1" ht="20.100000000000001" customHeight="1" x14ac:dyDescent="0.25">
      <c r="A26" s="1152"/>
      <c r="B26" s="1152"/>
      <c r="C26" s="1152"/>
    </row>
    <row r="27" spans="1:8" s="377" customFormat="1" ht="20.100000000000001" customHeight="1" x14ac:dyDescent="0.25">
      <c r="A27" s="1145" t="s">
        <v>387</v>
      </c>
      <c r="B27" s="1146"/>
      <c r="C27" s="448">
        <f>C19+C25</f>
        <v>5844.12</v>
      </c>
      <c r="D27" s="480"/>
      <c r="E27" s="449"/>
    </row>
    <row r="28" spans="1:8" s="377" customFormat="1" ht="20.100000000000001" customHeight="1" thickBot="1" x14ac:dyDescent="0.3">
      <c r="A28" s="482"/>
      <c r="B28" s="482"/>
      <c r="C28" s="482"/>
      <c r="D28" s="483"/>
      <c r="E28" s="483"/>
      <c r="F28" s="483"/>
      <c r="G28" s="483"/>
    </row>
    <row r="29" spans="1:8" s="377" customFormat="1" ht="20.100000000000001" customHeight="1" thickBot="1" x14ac:dyDescent="0.3">
      <c r="A29" s="1117" t="s">
        <v>362</v>
      </c>
      <c r="B29" s="1118"/>
      <c r="C29" s="1118"/>
      <c r="D29" s="1118"/>
      <c r="E29" s="1118"/>
      <c r="F29" s="1118"/>
      <c r="G29" s="1119"/>
      <c r="H29" s="481"/>
    </row>
    <row r="30" spans="1:8" s="377" customFormat="1" ht="15.75" customHeight="1" thickBot="1" x14ac:dyDescent="0.3">
      <c r="A30" s="1120"/>
      <c r="B30" s="1120"/>
      <c r="C30" s="1120"/>
      <c r="D30" s="1120"/>
      <c r="E30" s="1121"/>
      <c r="F30" s="1120"/>
      <c r="G30" s="1120"/>
    </row>
    <row r="31" spans="1:8" s="377" customFormat="1" ht="20.100000000000001" customHeight="1" thickBot="1" x14ac:dyDescent="0.3">
      <c r="A31" s="173">
        <v>6</v>
      </c>
      <c r="B31" s="485" t="s">
        <v>363</v>
      </c>
      <c r="C31" s="173" t="s">
        <v>364</v>
      </c>
      <c r="D31" s="173" t="s">
        <v>278</v>
      </c>
      <c r="E31" s="497"/>
      <c r="F31" s="1005" t="s">
        <v>365</v>
      </c>
      <c r="G31" s="1005"/>
      <c r="H31" s="481"/>
    </row>
    <row r="32" spans="1:8" s="377" customFormat="1" ht="20.100000000000001" customHeight="1" thickBot="1" x14ac:dyDescent="0.3">
      <c r="A32" s="486" t="s">
        <v>279</v>
      </c>
      <c r="B32" s="135" t="str">
        <f>CONCATENATE("Módulo 6 - Custos Indiretos - CALCULADO ",'ENTRADA DE DADOS'!H172*100,"%")</f>
        <v>Módulo 6 - Custos Indiretos - CALCULADO 0%</v>
      </c>
      <c r="C32" s="847">
        <f>'ENTRADA DE DADOS'!$H$172</f>
        <v>0</v>
      </c>
      <c r="D32" s="848">
        <f>C27*C32</f>
        <v>0</v>
      </c>
      <c r="E32" s="498"/>
      <c r="F32" s="140" t="s">
        <v>280</v>
      </c>
      <c r="G32" s="141">
        <f>C27</f>
        <v>5844.12</v>
      </c>
      <c r="H32" s="503">
        <f>(D32/30)*10</f>
        <v>0</v>
      </c>
    </row>
    <row r="33" spans="1:8" s="377" customFormat="1" ht="20.100000000000001" customHeight="1" thickBot="1" x14ac:dyDescent="0.3">
      <c r="A33" s="486" t="s">
        <v>281</v>
      </c>
      <c r="B33" s="138" t="str">
        <f>CONCATENATE("Módulo 6 - Lucro - média elaborada pela CGU ",'ENTRADA DE DADOS'!H173*100,"%")</f>
        <v>Módulo 6 - Lucro - média elaborada pela CGU 0%</v>
      </c>
      <c r="C33" s="847">
        <f>'ENTRADA DE DADOS'!$H$173</f>
        <v>0</v>
      </c>
      <c r="D33" s="848">
        <f>G33*C33</f>
        <v>0</v>
      </c>
      <c r="E33" s="498"/>
      <c r="F33" s="142" t="s">
        <v>283</v>
      </c>
      <c r="G33" s="143">
        <f>G32+D32</f>
        <v>5844.12</v>
      </c>
      <c r="H33" s="503">
        <f>(D33/30)*10</f>
        <v>0</v>
      </c>
    </row>
    <row r="34" spans="1:8" s="377" customFormat="1" ht="20.100000000000001" customHeight="1" thickBot="1" x14ac:dyDescent="0.3">
      <c r="A34" s="1124" t="str">
        <f>CAIXA_CULTURAL_CENTRAL_MONITORA!$A$33</f>
        <v>Soma de Lucro e custos Indiretos</v>
      </c>
      <c r="B34" s="1124"/>
      <c r="C34" s="1124"/>
      <c r="D34" s="489">
        <f>SUM(D32:D33)</f>
        <v>0</v>
      </c>
      <c r="E34" s="499"/>
      <c r="F34" s="144" t="s">
        <v>286</v>
      </c>
      <c r="G34" s="145">
        <f>G32+D34</f>
        <v>5844.12</v>
      </c>
      <c r="H34" s="481"/>
    </row>
    <row r="35" spans="1:8" s="377" customFormat="1" ht="20.100000000000001" customHeight="1" thickBot="1" x14ac:dyDescent="0.3">
      <c r="A35" s="490"/>
      <c r="B35" s="491" t="s">
        <v>367</v>
      </c>
      <c r="C35" s="847">
        <f>'ENTRADA DE DADOS'!$H$174</f>
        <v>0</v>
      </c>
      <c r="D35" s="849">
        <f>G38*C35</f>
        <v>0</v>
      </c>
      <c r="E35" s="499"/>
      <c r="F35" s="175" t="s">
        <v>301</v>
      </c>
      <c r="G35" s="504">
        <f>'ENTRADA DE DADOS'!H177</f>
        <v>4.82E-2</v>
      </c>
      <c r="H35" s="481"/>
    </row>
    <row r="36" spans="1:8" s="377" customFormat="1" ht="20.100000000000001" customHeight="1" thickBot="1" x14ac:dyDescent="0.3">
      <c r="A36" s="486"/>
      <c r="B36" s="493" t="s">
        <v>368</v>
      </c>
      <c r="C36" s="847">
        <f>'ENTRADA DE DADOS'!$H$175</f>
        <v>0</v>
      </c>
      <c r="D36" s="849">
        <f>G38*C36</f>
        <v>0</v>
      </c>
      <c r="E36" s="499"/>
      <c r="F36" s="505" t="s">
        <v>294</v>
      </c>
      <c r="G36" s="506">
        <f>SUM(C35:C36)</f>
        <v>0</v>
      </c>
      <c r="H36" s="481"/>
    </row>
    <row r="37" spans="1:8" s="377" customFormat="1" ht="20.100000000000001" customHeight="1" thickBot="1" x14ac:dyDescent="0.3">
      <c r="A37" s="490"/>
      <c r="B37" s="491" t="s">
        <v>369</v>
      </c>
      <c r="C37" s="487">
        <v>0</v>
      </c>
      <c r="D37" s="492">
        <f>G38*C37</f>
        <v>0</v>
      </c>
      <c r="E37" s="499"/>
      <c r="F37" s="507" t="s">
        <v>373</v>
      </c>
      <c r="G37" s="508">
        <f>1-((G35+G36)/1)</f>
        <v>0.95179999999999998</v>
      </c>
      <c r="H37" s="481"/>
    </row>
    <row r="38" spans="1:8" s="377" customFormat="1" ht="20.100000000000001" customHeight="1" thickBot="1" x14ac:dyDescent="0.3">
      <c r="A38" s="486"/>
      <c r="B38" s="493" t="s">
        <v>370</v>
      </c>
      <c r="C38" s="488">
        <f>G35</f>
        <v>4.82E-2</v>
      </c>
      <c r="D38" s="494">
        <f>G38*C38</f>
        <v>295.95144358058417</v>
      </c>
      <c r="E38" s="499"/>
      <c r="F38" s="509" t="s">
        <v>375</v>
      </c>
      <c r="G38" s="510">
        <f>G34/G37</f>
        <v>6140.0714435805839</v>
      </c>
      <c r="H38" s="481"/>
    </row>
    <row r="39" spans="1:8" s="377" customFormat="1" ht="20.100000000000001" customHeight="1" thickBot="1" x14ac:dyDescent="0.3">
      <c r="A39" s="490"/>
      <c r="B39" s="491" t="s">
        <v>371</v>
      </c>
      <c r="C39" s="487">
        <v>0</v>
      </c>
      <c r="D39" s="492">
        <f>G38*C39</f>
        <v>0</v>
      </c>
      <c r="E39" s="499"/>
      <c r="F39" s="511" t="s">
        <v>377</v>
      </c>
      <c r="G39" s="512">
        <f>(((C27+D32+D33)/(1-(G35+G36)))*C35)</f>
        <v>0</v>
      </c>
      <c r="H39" s="481"/>
    </row>
    <row r="40" spans="1:8" s="377" customFormat="1" ht="20.100000000000001" customHeight="1" thickBot="1" x14ac:dyDescent="0.3">
      <c r="A40" s="1125" t="s">
        <v>372</v>
      </c>
      <c r="B40" s="1126"/>
      <c r="C40" s="1127"/>
      <c r="D40" s="495">
        <f>D35+D36+D38</f>
        <v>295.95144358058417</v>
      </c>
      <c r="E40" s="500"/>
      <c r="F40" s="513" t="s">
        <v>292</v>
      </c>
      <c r="G40" s="514">
        <f>(((C27+D32+D33)/(1-(G35+G36)))*C36)</f>
        <v>0</v>
      </c>
      <c r="H40" s="503">
        <f>(D40/30)*10</f>
        <v>98.650481193528051</v>
      </c>
    </row>
    <row r="41" spans="1:8" s="377" customFormat="1" ht="20.100000000000001" customHeight="1" thickBot="1" x14ac:dyDescent="0.3">
      <c r="A41" s="1128" t="s">
        <v>374</v>
      </c>
      <c r="B41" s="1129"/>
      <c r="C41" s="1130"/>
      <c r="D41" s="496">
        <f>ROUND(D32+D33+D40,2)</f>
        <v>295.95</v>
      </c>
      <c r="E41" s="501"/>
      <c r="F41" s="515" t="s">
        <v>301</v>
      </c>
      <c r="G41" s="512">
        <f>(((C27+D32+D33)/(1-(C38+G36)))*C38)</f>
        <v>295.95144358058417</v>
      </c>
      <c r="H41" s="481"/>
    </row>
    <row r="42" spans="1:8" s="377" customFormat="1" ht="20.100000000000001" customHeight="1" thickBot="1" x14ac:dyDescent="0.3">
      <c r="A42" s="484"/>
      <c r="B42" s="484"/>
      <c r="C42" s="484"/>
      <c r="D42" s="484"/>
      <c r="E42" s="502"/>
      <c r="F42" s="516" t="s">
        <v>380</v>
      </c>
      <c r="G42" s="516">
        <f>SUM(G39:G41)</f>
        <v>295.95144358058417</v>
      </c>
      <c r="H42" s="481"/>
    </row>
    <row r="43" spans="1:8" s="377" customFormat="1" ht="20.100000000000001" customHeight="1" thickBot="1" x14ac:dyDescent="0.3">
      <c r="A43" s="419"/>
      <c r="B43" s="519"/>
      <c r="C43" s="519"/>
      <c r="D43" s="519"/>
      <c r="E43" s="414"/>
      <c r="F43" s="524"/>
      <c r="G43" s="524"/>
    </row>
    <row r="44" spans="1:8" s="377" customFormat="1" ht="20.100000000000001" customHeight="1" thickBot="1" x14ac:dyDescent="0.3">
      <c r="A44" s="517"/>
      <c r="B44" s="1005" t="s">
        <v>388</v>
      </c>
      <c r="C44" s="1005"/>
      <c r="D44" s="520">
        <f>C27+D41</f>
        <v>6140.07</v>
      </c>
      <c r="E44" s="522"/>
      <c r="F44" s="526" t="s">
        <v>389</v>
      </c>
      <c r="G44" s="526" t="s">
        <v>390</v>
      </c>
      <c r="H44" s="481"/>
    </row>
    <row r="45" spans="1:8" ht="36" customHeight="1" thickBot="1" x14ac:dyDescent="0.3">
      <c r="A45" s="518"/>
      <c r="B45" s="527" t="s">
        <v>691</v>
      </c>
      <c r="C45" s="521" t="s">
        <v>391</v>
      </c>
      <c r="D45" s="512">
        <f>D44/30</f>
        <v>204.66899999999998</v>
      </c>
      <c r="E45" s="523"/>
      <c r="F45" s="521" t="s">
        <v>392</v>
      </c>
      <c r="G45" s="512">
        <f>D45*15</f>
        <v>3070.0349999999999</v>
      </c>
      <c r="H45" s="462"/>
    </row>
    <row r="46" spans="1:8" ht="20.100000000000001" customHeight="1" thickBot="1" x14ac:dyDescent="0.3">
      <c r="B46" s="193"/>
      <c r="C46" s="364" t="s">
        <v>393</v>
      </c>
      <c r="D46" s="514">
        <f>D45*10</f>
        <v>2046.6899999999998</v>
      </c>
      <c r="E46" s="523"/>
      <c r="F46" s="364" t="s">
        <v>394</v>
      </c>
      <c r="G46" s="514">
        <f>G45*2</f>
        <v>6140.07</v>
      </c>
      <c r="H46" s="462"/>
    </row>
    <row r="47" spans="1:8" ht="20.100000000000001" customHeight="1" thickBot="1" x14ac:dyDescent="0.3">
      <c r="B47" s="528"/>
      <c r="C47" s="530" t="s">
        <v>395</v>
      </c>
      <c r="D47" s="531">
        <f>D46/800</f>
        <v>2.5583624999999999</v>
      </c>
      <c r="E47" s="529"/>
      <c r="F47" s="525"/>
      <c r="G47" s="525"/>
    </row>
    <row r="48" spans="1:8" ht="20.100000000000001" customHeight="1" thickBot="1" x14ac:dyDescent="0.3">
      <c r="A48" s="1038"/>
      <c r="B48" s="1122"/>
      <c r="C48" s="1123"/>
      <c r="D48" s="1123"/>
      <c r="E48" s="1038"/>
      <c r="F48" s="1038"/>
      <c r="G48" s="1038"/>
    </row>
    <row r="49" spans="1:8" ht="20.100000000000001" customHeight="1" thickBot="1" x14ac:dyDescent="0.3">
      <c r="A49" s="518"/>
      <c r="B49" s="1061" t="s">
        <v>396</v>
      </c>
      <c r="C49" s="1061"/>
      <c r="D49" s="1061"/>
      <c r="E49" s="532"/>
    </row>
    <row r="50" spans="1:8" ht="20.100000000000001" customHeight="1" thickBot="1" x14ac:dyDescent="0.3">
      <c r="A50" s="518"/>
      <c r="B50" s="1136" t="s">
        <v>397</v>
      </c>
      <c r="C50" s="1136"/>
      <c r="D50" s="536">
        <f>'ENTRADA DE DADOS'!$F$26+'ENTRADA DE DADOS'!$F$47</f>
        <v>20054.419999999998</v>
      </c>
      <c r="E50" s="533"/>
    </row>
    <row r="51" spans="1:8" ht="29.25" customHeight="1" thickBot="1" x14ac:dyDescent="0.3">
      <c r="A51" s="518"/>
      <c r="B51" s="1137" t="s">
        <v>681</v>
      </c>
      <c r="C51" s="1137"/>
      <c r="D51" s="537">
        <f>D47</f>
        <v>2.5583624999999999</v>
      </c>
      <c r="E51" s="534"/>
      <c r="F51" s="1116" t="s">
        <v>398</v>
      </c>
      <c r="G51" s="1116"/>
    </row>
    <row r="52" spans="1:8" ht="30.75" customHeight="1" thickBot="1" x14ac:dyDescent="0.3">
      <c r="A52" s="518"/>
      <c r="B52" s="1138" t="str">
        <f>CONCATENATE("Preço estimado mensal - Estado do ",'ENTRADA DE DADOS'!$D$8)</f>
        <v>Preço estimado mensal - Estado do SÃO PAULO</v>
      </c>
      <c r="C52" s="1138"/>
      <c r="D52" s="244">
        <f>D50*D51</f>
        <v>51306.47608724999</v>
      </c>
      <c r="E52" s="535"/>
      <c r="F52" s="421"/>
    </row>
    <row r="53" spans="1:8" ht="30.75" customHeight="1" thickBot="1" x14ac:dyDescent="0.3">
      <c r="B53" s="538"/>
      <c r="C53" s="538"/>
      <c r="D53" s="539"/>
      <c r="E53" s="540"/>
      <c r="F53" s="134"/>
      <c r="G53" s="134"/>
    </row>
    <row r="54" spans="1:8" ht="30" customHeight="1" thickBot="1" x14ac:dyDescent="0.3">
      <c r="A54" s="518"/>
      <c r="B54" s="1138" t="str">
        <f>CONCATENATE("Preço SAA - Dias não úteis - Estado do ",'ENTRADA DE DADOS'!$D$8," - ",'ENTRADA DE DADOS'!$L$9," meses")</f>
        <v>Preço SAA - Dias não úteis - Estado do SÃO PAULO - 20 meses</v>
      </c>
      <c r="C54" s="1138"/>
      <c r="D54" s="1138"/>
      <c r="E54" s="1138"/>
      <c r="F54" s="1115">
        <f>IF('ENTRADA DE DADOS'!D5="",0,IF('ENTRADA DE DADOS'!D5="Prestação de serviços de apoio administrativo",0,(D52*'ENTRADA DE DADOS'!$L$9)))</f>
        <v>1026129.5217449998</v>
      </c>
      <c r="G54" s="1115"/>
      <c r="H54" s="462"/>
    </row>
    <row r="55" spans="1:8" x14ac:dyDescent="0.25">
      <c r="B55" s="363"/>
      <c r="C55" s="363"/>
      <c r="D55" s="363"/>
      <c r="E55" s="363"/>
      <c r="F55" s="363"/>
      <c r="G55" s="363"/>
    </row>
    <row r="58" spans="1:8" ht="21.75" customHeight="1" thickBot="1" x14ac:dyDescent="0.3">
      <c r="B58" s="1141" t="s">
        <v>399</v>
      </c>
      <c r="C58" s="1142"/>
      <c r="D58" s="1143"/>
      <c r="F58" s="451"/>
    </row>
    <row r="59" spans="1:8" ht="15.75" thickBot="1" x14ac:dyDescent="0.3">
      <c r="B59" s="541"/>
      <c r="C59" s="364"/>
      <c r="D59" s="542"/>
      <c r="F59" s="451"/>
    </row>
    <row r="60" spans="1:8" ht="27" customHeight="1" thickBot="1" x14ac:dyDescent="0.3">
      <c r="B60" s="1099" t="s">
        <v>400</v>
      </c>
      <c r="C60" s="1061"/>
      <c r="D60" s="1097"/>
      <c r="E60" s="452"/>
      <c r="F60" s="451"/>
    </row>
    <row r="61" spans="1:8" ht="20.100000000000001" customHeight="1" thickBot="1" x14ac:dyDescent="0.3">
      <c r="B61" s="1132" t="str">
        <f>CONCATENATE("Quantidade de profissionais para limpar ",D50," m2 (divide pela produtividade)")</f>
        <v>Quantidade de profissionais para limpar 20054,42 m2 (divide pela produtividade)</v>
      </c>
      <c r="C61" s="1133"/>
      <c r="D61" s="543">
        <f>D50/800</f>
        <v>25.068024999999999</v>
      </c>
      <c r="E61" s="453"/>
      <c r="F61" s="451"/>
    </row>
    <row r="62" spans="1:8" ht="20.100000000000001" customHeight="1" thickBot="1" x14ac:dyDescent="0.3">
      <c r="B62" s="1144" t="str">
        <f>CONCATENATE("Custo total com ",D71," em regime 12/36h no total de 1 dia")</f>
        <v>Custo total com 25 profissionais em regime 12/36h no total de 1 dia</v>
      </c>
      <c r="C62" s="1136"/>
      <c r="D62" s="544">
        <f>D45*D61</f>
        <v>5130.6476087249994</v>
      </c>
      <c r="E62" s="421"/>
      <c r="F62" s="454"/>
    </row>
    <row r="63" spans="1:8" ht="33" customHeight="1" thickBot="1" x14ac:dyDescent="0.3">
      <c r="B63" s="1099" t="str">
        <f>CONCATENATE("Custo mensal de ",D71," limpando SAA em cada dia não útil = 10 dias")</f>
        <v>Custo mensal de 25 profissionais limpando SAA em cada dia não útil = 10 dias</v>
      </c>
      <c r="C63" s="1061"/>
      <c r="D63" s="545">
        <f>D45*D61*10</f>
        <v>51306.47608724999</v>
      </c>
      <c r="E63" s="455"/>
      <c r="F63" s="451"/>
    </row>
    <row r="64" spans="1:8" ht="15.75" thickBot="1" x14ac:dyDescent="0.3">
      <c r="B64" s="541"/>
      <c r="C64" s="364"/>
      <c r="D64" s="542"/>
      <c r="F64" s="451"/>
    </row>
    <row r="65" spans="2:6" ht="21.75" customHeight="1" thickBot="1" x14ac:dyDescent="0.3">
      <c r="B65" s="1099" t="s">
        <v>401</v>
      </c>
      <c r="C65" s="1061"/>
      <c r="D65" s="1097"/>
      <c r="E65" s="452"/>
      <c r="F65" s="451"/>
    </row>
    <row r="66" spans="2:6" ht="20.100000000000001" customHeight="1" thickBot="1" x14ac:dyDescent="0.3">
      <c r="B66" s="1132" t="s">
        <v>682</v>
      </c>
      <c r="C66" s="1133"/>
      <c r="D66" s="546">
        <f>D45*D61*30</f>
        <v>153919.42826174997</v>
      </c>
      <c r="E66" s="456"/>
      <c r="F66" s="451"/>
    </row>
    <row r="67" spans="2:6" ht="20.100000000000001" customHeight="1" thickBot="1" x14ac:dyDescent="0.3">
      <c r="B67" s="1134" t="s">
        <v>402</v>
      </c>
      <c r="C67" s="1135"/>
      <c r="D67" s="547">
        <f>D66-D63</f>
        <v>102612.95217449998</v>
      </c>
      <c r="E67" s="457"/>
      <c r="F67" s="451"/>
    </row>
    <row r="68" spans="2:6" ht="30" customHeight="1" thickBot="1" x14ac:dyDescent="0.3">
      <c r="B68" s="548" t="s">
        <v>403</v>
      </c>
      <c r="C68" s="1139" t="s">
        <v>404</v>
      </c>
      <c r="D68" s="1140"/>
      <c r="E68" s="458"/>
      <c r="F68" s="451"/>
    </row>
    <row r="69" spans="2:6" ht="20.100000000000001" customHeight="1" thickBot="1" x14ac:dyDescent="0.3">
      <c r="B69" s="549" t="str">
        <f>CONCATENATE("1 dia de trabalho com ",C71," profissionais - cada profissional 12h/dia")</f>
        <v>1 dia de trabalho com 25 profissionais - cada profissional 12h/dia</v>
      </c>
      <c r="C69" s="550">
        <f>IF(D67=0,"",(D67/20))</f>
        <v>5130.6476087249994</v>
      </c>
      <c r="D69" s="547">
        <f>IF(D67=0,"",D45*C71)</f>
        <v>5116.7249999999995</v>
      </c>
      <c r="E69" s="457"/>
      <c r="F69" s="451"/>
    </row>
    <row r="70" spans="2:6" ht="20.100000000000001" customHeight="1" thickBot="1" x14ac:dyDescent="0.3">
      <c r="B70" s="551" t="s">
        <v>405</v>
      </c>
      <c r="C70" s="207">
        <f>IF(D67=0,"",D45)</f>
        <v>204.66899999999998</v>
      </c>
      <c r="D70" s="552">
        <f>IF(D67=0,"",C69/16)</f>
        <v>320.66547554531246</v>
      </c>
      <c r="E70" s="459"/>
      <c r="F70" s="451"/>
    </row>
    <row r="71" spans="2:6" ht="20.100000000000001" customHeight="1" x14ac:dyDescent="0.25">
      <c r="B71" s="553" t="s">
        <v>406</v>
      </c>
      <c r="C71" s="554">
        <f>IF(D67=0,"",ROUND(C69/C70,0))</f>
        <v>25</v>
      </c>
      <c r="D71" s="555" t="str">
        <f>IF(D67=0,"",CONCATENATE(C71," profissionais"))</f>
        <v>25 profissionais</v>
      </c>
      <c r="E71" s="460"/>
      <c r="F71" s="451"/>
    </row>
    <row r="72" spans="2:6" x14ac:dyDescent="0.25">
      <c r="F72" s="451"/>
    </row>
    <row r="75" spans="2:6" x14ac:dyDescent="0.25">
      <c r="B75" s="1131" t="s">
        <v>331</v>
      </c>
      <c r="C75" s="1131"/>
      <c r="D75" s="461">
        <f>ROUND(D52*'LIMPEZA 2ª A 6ª'!G52,2)</f>
        <v>0</v>
      </c>
      <c r="E75" s="461"/>
    </row>
  </sheetData>
  <mergeCells count="39">
    <mergeCell ref="A19:B19"/>
    <mergeCell ref="A21:C21"/>
    <mergeCell ref="A26:C26"/>
    <mergeCell ref="A22:C22"/>
    <mergeCell ref="B75:C75"/>
    <mergeCell ref="B49:D49"/>
    <mergeCell ref="B66:C66"/>
    <mergeCell ref="B67:C67"/>
    <mergeCell ref="B65:D65"/>
    <mergeCell ref="B60:D60"/>
    <mergeCell ref="B50:C50"/>
    <mergeCell ref="B51:C51"/>
    <mergeCell ref="B52:C52"/>
    <mergeCell ref="B54:E54"/>
    <mergeCell ref="C68:D68"/>
    <mergeCell ref="B58:D58"/>
    <mergeCell ref="B61:C61"/>
    <mergeCell ref="B62:C62"/>
    <mergeCell ref="B63:C63"/>
    <mergeCell ref="D21:F24"/>
    <mergeCell ref="F54:G54"/>
    <mergeCell ref="F51:G51"/>
    <mergeCell ref="F31:G31"/>
    <mergeCell ref="A29:G29"/>
    <mergeCell ref="A30:G30"/>
    <mergeCell ref="B44:C44"/>
    <mergeCell ref="A48:G48"/>
    <mergeCell ref="A34:C34"/>
    <mergeCell ref="A40:C40"/>
    <mergeCell ref="A41:C41"/>
    <mergeCell ref="A27:B27"/>
    <mergeCell ref="A23:B23"/>
    <mergeCell ref="A25:B25"/>
    <mergeCell ref="A1:G1"/>
    <mergeCell ref="A18:B18"/>
    <mergeCell ref="A3:C3"/>
    <mergeCell ref="A5:B5"/>
    <mergeCell ref="A16:B16"/>
    <mergeCell ref="A4:C4"/>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9"/>
    <pageSetUpPr fitToPage="1"/>
  </sheetPr>
  <dimension ref="A1:H76"/>
  <sheetViews>
    <sheetView topLeftCell="A55" zoomScale="98" zoomScaleNormal="98" workbookViewId="0">
      <selection activeCell="C56" sqref="C56:D57"/>
    </sheetView>
  </sheetViews>
  <sheetFormatPr defaultColWidth="8.7109375" defaultRowHeight="12.75" x14ac:dyDescent="0.25"/>
  <cols>
    <col min="1" max="1" width="5.5703125" style="373" customWidth="1"/>
    <col min="2" max="2" width="84.5703125" style="373" customWidth="1"/>
    <col min="3" max="3" width="14.5703125" style="373" customWidth="1"/>
    <col min="4" max="5" width="13.85546875" style="373" customWidth="1"/>
    <col min="6" max="6" width="25.28515625" style="373" customWidth="1"/>
    <col min="7" max="7" width="13.7109375" style="373" customWidth="1"/>
    <col min="8" max="8" width="13.7109375" style="373" bestFit="1" customWidth="1"/>
    <col min="9" max="16384" width="8.7109375" style="373"/>
  </cols>
  <sheetData>
    <row r="1" spans="1:7" ht="20.100000000000001" customHeight="1" x14ac:dyDescent="0.25">
      <c r="A1" s="1189" t="s">
        <v>407</v>
      </c>
      <c r="B1" s="1189"/>
      <c r="C1" s="1189"/>
      <c r="D1" s="1189"/>
      <c r="E1" s="1189"/>
      <c r="F1" s="1189"/>
      <c r="G1" s="1189"/>
    </row>
    <row r="2" spans="1:7" ht="20.100000000000001" customHeight="1" thickBot="1" x14ac:dyDescent="0.3">
      <c r="A2" s="560"/>
      <c r="B2" s="560"/>
      <c r="C2" s="560"/>
      <c r="D2" s="557"/>
      <c r="E2" s="557"/>
      <c r="F2" s="557"/>
      <c r="G2" s="557"/>
    </row>
    <row r="3" spans="1:7" ht="30" customHeight="1" thickBot="1" x14ac:dyDescent="0.3">
      <c r="A3" s="1182" t="str">
        <f>CONCATENATE("QUADRO - RESUMO DO CUSTO POR CATEGORIA TRABALHISTA - LIMPEZA FACHADA DE RISCO - ESTADO DO ",'ENTRADA DE DADOS'!$D$8)</f>
        <v>QUADRO - RESUMO DO CUSTO POR CATEGORIA TRABALHISTA - LIMPEZA FACHADA DE RISCO - ESTADO DO SÃO PAULO</v>
      </c>
      <c r="B3" s="1182"/>
      <c r="C3" s="1182"/>
      <c r="D3" s="376"/>
    </row>
    <row r="4" spans="1:7" ht="20.100000000000001" customHeight="1" thickBot="1" x14ac:dyDescent="0.3">
      <c r="A4" s="1164" t="str">
        <f>'ENTRADA DE DADOS'!$A$147</f>
        <v>Limpador de fachada com risco - 220 horas</v>
      </c>
      <c r="B4" s="1164"/>
      <c r="C4" s="1164"/>
      <c r="D4" s="376"/>
    </row>
    <row r="5" spans="1:7" ht="20.100000000000001" customHeight="1" thickBot="1" x14ac:dyDescent="0.3">
      <c r="A5" s="1180" t="s">
        <v>345</v>
      </c>
      <c r="B5" s="1180"/>
      <c r="C5" s="561" t="s">
        <v>278</v>
      </c>
      <c r="D5" s="376"/>
    </row>
    <row r="6" spans="1:7" ht="26.25" customHeight="1" thickBot="1" x14ac:dyDescent="0.3">
      <c r="A6" s="562" t="s">
        <v>279</v>
      </c>
      <c r="B6" s="563" t="str">
        <f>CONCATENATE("Módulo 1 - Composição da Remuneração - ",A4)</f>
        <v>Módulo 1 - Composição da Remuneração - Limpador de fachada com risco - 220 horas</v>
      </c>
      <c r="C6" s="468">
        <f>VLOOKUP(A4,'ENTRADA DE DADOS'!$A$87:$L$115,12,0)</f>
        <v>2036.4119999999996</v>
      </c>
      <c r="D6" s="376"/>
    </row>
    <row r="7" spans="1:7" ht="20.100000000000001" customHeight="1" thickBot="1" x14ac:dyDescent="0.3">
      <c r="A7" s="564" t="s">
        <v>281</v>
      </c>
      <c r="B7" s="565" t="str">
        <f>'M.O. LIMPEZA'!$B$24</f>
        <v xml:space="preserve">Módulo 2, 3 e 4 - Encargos Trabalhistas da Legislação/estimativas </v>
      </c>
      <c r="C7" s="566">
        <f>C6*C18</f>
        <v>1477.4169059999997</v>
      </c>
      <c r="D7" s="376"/>
    </row>
    <row r="8" spans="1:7" ht="20.100000000000001" customHeight="1" thickBot="1" x14ac:dyDescent="0.3">
      <c r="A8" s="562" t="s">
        <v>284</v>
      </c>
      <c r="B8" s="563" t="str">
        <f>'M.O. LIMPEZA'!$B$25</f>
        <v>Submódulo 2.3 Auxílio Transporte</v>
      </c>
      <c r="C8" s="468">
        <f>VLOOKUP(A4,'ENTRADA DE DADOS'!$A$143:$L$168,10,0)</f>
        <v>180.94000000000003</v>
      </c>
      <c r="D8" s="376"/>
    </row>
    <row r="9" spans="1:7" ht="20.100000000000001" customHeight="1" thickBot="1" x14ac:dyDescent="0.3">
      <c r="A9" s="564" t="s">
        <v>287</v>
      </c>
      <c r="B9" s="565" t="str">
        <f>'M.O. LIMPEZA'!$B$9</f>
        <v>Submódulo 2.3 - Vale Refeição</v>
      </c>
      <c r="C9" s="566">
        <f>VLOOKUP(A4,'ENTRADA DE DADOS'!$A$143:$I$168,3,0)</f>
        <v>350.39066666666662</v>
      </c>
      <c r="D9" s="376"/>
    </row>
    <row r="10" spans="1:7" ht="20.100000000000001" customHeight="1" thickBot="1" x14ac:dyDescent="0.3">
      <c r="A10" s="562" t="s">
        <v>287</v>
      </c>
      <c r="B10" s="563" t="str">
        <f>'M.O. LIMPEZA'!$B$10</f>
        <v>Submódulo 2.3 - Seguros (Vida e/ou Acidentes Pessoais e/ou Auxílio-Funeral) = facultativo</v>
      </c>
      <c r="C10" s="468">
        <f>VLOOKUP(A4,'ENTRADA DE DADOS'!$A$143:$I$168,5,0)</f>
        <v>0</v>
      </c>
      <c r="D10" s="376"/>
    </row>
    <row r="11" spans="1:7" ht="20.100000000000001" customHeight="1" thickBot="1" x14ac:dyDescent="0.3">
      <c r="A11" s="564" t="s">
        <v>287</v>
      </c>
      <c r="B11" s="565" t="str">
        <f>'M.O. LIMPEZA'!$B$11</f>
        <v>Submódulo 2.3 - Cesta Alimentação - Cesta Básica</v>
      </c>
      <c r="C11" s="566">
        <f>VLOOKUP(A4,'ENTRADA DE DADOS'!$A$143:$I$168,7,0)</f>
        <v>134.13833333333332</v>
      </c>
      <c r="D11" s="376"/>
    </row>
    <row r="12" spans="1:7" ht="20.100000000000001" customHeight="1" thickBot="1" x14ac:dyDescent="0.3">
      <c r="A12" s="562" t="s">
        <v>287</v>
      </c>
      <c r="B12" s="563" t="str">
        <f>'M.O. LIMPEZA'!$B$12</f>
        <v>Submódulo 2.3 - Benefício Social Sindical ou Familiar</v>
      </c>
      <c r="C12" s="468">
        <f>VLOOKUP(A4,'ENTRADA DE DADOS'!$A$143:$I$168,8,0)</f>
        <v>13.67</v>
      </c>
      <c r="D12" s="376"/>
    </row>
    <row r="13" spans="1:7" ht="20.100000000000001" customHeight="1" thickBot="1" x14ac:dyDescent="0.3">
      <c r="A13" s="564" t="s">
        <v>287</v>
      </c>
      <c r="B13" s="565" t="str">
        <f>'M.O. LIMPEZA'!$B$13</f>
        <v>Submódulo 2.3 - Auxílio Creche - 30% do S.M até 24 meses</v>
      </c>
      <c r="C13" s="566">
        <f>VLOOKUP(A4,'ENTRADA DE DADOS'!$A$143:$I$168,9,0)</f>
        <v>10.93</v>
      </c>
      <c r="D13" s="376"/>
    </row>
    <row r="14" spans="1:7" ht="20.100000000000001" customHeight="1" thickBot="1" x14ac:dyDescent="0.3">
      <c r="A14" s="562" t="s">
        <v>287</v>
      </c>
      <c r="B14" s="563" t="str">
        <f>'M.O. LIMPEZA'!$B$14</f>
        <v>Submódulo 2.3 - Seguro contra acidentes de trabalho</v>
      </c>
      <c r="C14" s="468">
        <f>'ENTRADA DE DADOS'!K137</f>
        <v>5</v>
      </c>
      <c r="D14" s="376"/>
    </row>
    <row r="15" spans="1:7" s="820" customFormat="1" ht="20.100000000000001" customHeight="1" thickBot="1" x14ac:dyDescent="0.3">
      <c r="A15" s="827"/>
      <c r="B15" s="828" t="s">
        <v>293</v>
      </c>
      <c r="C15" s="850"/>
      <c r="D15" s="762"/>
    </row>
    <row r="16" spans="1:7" ht="20.100000000000001" customHeight="1" thickBot="1" x14ac:dyDescent="0.3">
      <c r="A16" s="1181" t="str">
        <f>'SAA -  DIAS NÃO ÚTEIS'!A16</f>
        <v>VALOR TOTAL POR EMPREGADO = Base aplicação do Fator Tributário + total dos tributos</v>
      </c>
      <c r="B16" s="1181"/>
      <c r="C16" s="567">
        <f>IF('ENTRADA DE DADOS'!D5="",0,IF('ENTRADA DE DADOS'!D5="Prestação de serviços de apoio administrativo",0,(SUM(C6:C15))))</f>
        <v>4208.8979060000001</v>
      </c>
      <c r="D16" s="376"/>
    </row>
    <row r="17" spans="1:4" ht="28.5" customHeight="1" thickBot="1" x14ac:dyDescent="0.3">
      <c r="A17" s="1174" t="s">
        <v>306</v>
      </c>
      <c r="B17" s="1175"/>
      <c r="C17" s="372">
        <f>C16/C6</f>
        <v>2.0668204204257297</v>
      </c>
      <c r="D17" s="376"/>
    </row>
    <row r="18" spans="1:4" ht="24.95" customHeight="1" thickBot="1" x14ac:dyDescent="0.3">
      <c r="A18" s="1184" t="s">
        <v>307</v>
      </c>
      <c r="B18" s="1184"/>
      <c r="C18" s="568">
        <f>'ENCAR. TRAB.'!$C$55</f>
        <v>0.72550000000000003</v>
      </c>
      <c r="D18" s="376"/>
    </row>
    <row r="19" spans="1:4" ht="14.25" customHeight="1" thickBot="1" x14ac:dyDescent="0.3">
      <c r="A19" s="1185"/>
      <c r="B19" s="1185"/>
      <c r="C19" s="1185"/>
    </row>
    <row r="20" spans="1:4" ht="34.5" customHeight="1" thickBot="1" x14ac:dyDescent="0.3">
      <c r="A20" s="1182" t="str">
        <f>CONCATENATE("QUADRO - RESUMO DO CUSTO POR CATEGORIA TRABALHISTA - TECNICO SEGURANÇA DO TRABALHO - ACOMPANHA SERVIÇOS COM RISCO - ESTADO DO ",'ENTRADA DE DADOS'!$D$8)</f>
        <v>QUADRO - RESUMO DO CUSTO POR CATEGORIA TRABALHISTA - TECNICO SEGURANÇA DO TRABALHO - ACOMPANHA SERVIÇOS COM RISCO - ESTADO DO SÃO PAULO</v>
      </c>
      <c r="B20" s="1182"/>
      <c r="C20" s="1182"/>
    </row>
    <row r="21" spans="1:4" ht="20.100000000000001" customHeight="1" thickBot="1" x14ac:dyDescent="0.3">
      <c r="A21" s="1164" t="str">
        <f>'ENTRADA DE DADOS'!$A$148</f>
        <v>Técnico de Segurança do Trabalho - 220 horas - Limpeza c/ risco</v>
      </c>
      <c r="B21" s="1164"/>
      <c r="C21" s="1164"/>
    </row>
    <row r="22" spans="1:4" ht="20.100000000000001" customHeight="1" thickBot="1" x14ac:dyDescent="0.3">
      <c r="A22" s="1180" t="s">
        <v>345</v>
      </c>
      <c r="B22" s="1180"/>
      <c r="C22" s="561" t="s">
        <v>278</v>
      </c>
    </row>
    <row r="23" spans="1:4" ht="30.75" customHeight="1" thickBot="1" x14ac:dyDescent="0.3">
      <c r="A23" s="562" t="str">
        <f>A6</f>
        <v>A</v>
      </c>
      <c r="B23" s="563" t="str">
        <f>CONCATENATE("Módulo 1 - Composição da Remuneração - ",A21)</f>
        <v>Módulo 1 - Composição da Remuneração - Técnico de Segurança do Trabalho - 220 horas - Limpeza c/ risco</v>
      </c>
      <c r="C23" s="468">
        <f>VLOOKUP(A21,'ENTRADA DE DADOS'!$A$87:$L$115,12,0)</f>
        <v>4278.38</v>
      </c>
    </row>
    <row r="24" spans="1:4" ht="20.100000000000001" customHeight="1" thickBot="1" x14ac:dyDescent="0.3">
      <c r="A24" s="564" t="str">
        <f t="shared" ref="A24:A31" si="0">A7</f>
        <v>B</v>
      </c>
      <c r="B24" s="565" t="str">
        <f>'M.O. LIMPEZA'!$B$24</f>
        <v xml:space="preserve">Módulo 2, 3 e 4 - Encargos Trabalhistas da Legislação/estimativas </v>
      </c>
      <c r="C24" s="566">
        <f>C23*C35</f>
        <v>3103.9646900000002</v>
      </c>
    </row>
    <row r="25" spans="1:4" ht="20.100000000000001" customHeight="1" thickBot="1" x14ac:dyDescent="0.3">
      <c r="A25" s="562" t="str">
        <f t="shared" si="0"/>
        <v>C</v>
      </c>
      <c r="B25" s="563" t="str">
        <f>'M.O. LIMPEZA'!$B$25</f>
        <v>Submódulo 2.3 Auxílio Transporte</v>
      </c>
      <c r="C25" s="468">
        <f>VLOOKUP(A21,'ENTRADA DE DADOS'!$A$143:$L$168,10,0)</f>
        <v>18.210000000000036</v>
      </c>
    </row>
    <row r="26" spans="1:4" ht="20.100000000000001" customHeight="1" thickBot="1" x14ac:dyDescent="0.3">
      <c r="A26" s="564" t="str">
        <f t="shared" si="0"/>
        <v>D</v>
      </c>
      <c r="B26" s="565" t="str">
        <f>'M.O. LIMPEZA'!$B$9</f>
        <v>Submódulo 2.3 - Vale Refeição</v>
      </c>
      <c r="C26" s="566">
        <f>VLOOKUP(A21,'ENTRADA DE DADOS'!$A$143:$I$168,3,0)</f>
        <v>350.39066666666662</v>
      </c>
    </row>
    <row r="27" spans="1:4" ht="20.100000000000001" customHeight="1" thickBot="1" x14ac:dyDescent="0.3">
      <c r="A27" s="562" t="str">
        <f t="shared" si="0"/>
        <v>D</v>
      </c>
      <c r="B27" s="563" t="str">
        <f>'M.O. LIMPEZA'!$B$10</f>
        <v>Submódulo 2.3 - Seguros (Vida e/ou Acidentes Pessoais e/ou Auxílio-Funeral) = facultativo</v>
      </c>
      <c r="C27" s="468">
        <f>VLOOKUP(A21,'ENTRADA DE DADOS'!$A$143:$I$168,5,0)</f>
        <v>0</v>
      </c>
    </row>
    <row r="28" spans="1:4" ht="20.100000000000001" customHeight="1" thickBot="1" x14ac:dyDescent="0.3">
      <c r="A28" s="564" t="str">
        <f t="shared" si="0"/>
        <v>D</v>
      </c>
      <c r="B28" s="565" t="str">
        <f>'M.O. LIMPEZA'!$B$11</f>
        <v>Submódulo 2.3 - Cesta Alimentação - Cesta Básica</v>
      </c>
      <c r="C28" s="566">
        <f>VLOOKUP(A21,'ENTRADA DE DADOS'!$A$143:$I$168,7,0)</f>
        <v>134.13833333333332</v>
      </c>
    </row>
    <row r="29" spans="1:4" ht="20.100000000000001" customHeight="1" thickBot="1" x14ac:dyDescent="0.3">
      <c r="A29" s="562" t="str">
        <f t="shared" si="0"/>
        <v>D</v>
      </c>
      <c r="B29" s="563" t="str">
        <f>'M.O. LIMPEZA'!$B$12</f>
        <v>Submódulo 2.3 - Benefício Social Sindical ou Familiar</v>
      </c>
      <c r="C29" s="468">
        <f>VLOOKUP(A21,'ENTRADA DE DADOS'!$A$143:$I$168,8,0)</f>
        <v>13.67</v>
      </c>
    </row>
    <row r="30" spans="1:4" ht="20.100000000000001" customHeight="1" thickBot="1" x14ac:dyDescent="0.3">
      <c r="A30" s="564" t="str">
        <f t="shared" si="0"/>
        <v>D</v>
      </c>
      <c r="B30" s="565" t="str">
        <f>'M.O. LIMPEZA'!$B$13</f>
        <v>Submódulo 2.3 - Auxílio Creche - 30% do S.M até 24 meses</v>
      </c>
      <c r="C30" s="373">
        <f>'ENTRADA DE DADOS'!I148</f>
        <v>10.93</v>
      </c>
    </row>
    <row r="31" spans="1:4" ht="20.100000000000001" customHeight="1" thickBot="1" x14ac:dyDescent="0.3">
      <c r="A31" s="562" t="str">
        <f t="shared" si="0"/>
        <v>D</v>
      </c>
      <c r="B31" s="563" t="str">
        <f>'M.O. LIMPEZA'!$B$14</f>
        <v>Submódulo 2.3 - Seguro contra acidentes de trabalho</v>
      </c>
      <c r="C31" s="468">
        <f>'ENTRADA DE DADOS'!K137</f>
        <v>5</v>
      </c>
      <c r="D31" s="566"/>
    </row>
    <row r="32" spans="1:4" s="820" customFormat="1" ht="20.100000000000001" customHeight="1" thickBot="1" x14ac:dyDescent="0.3">
      <c r="A32" s="827"/>
      <c r="B32" s="828" t="s">
        <v>293</v>
      </c>
      <c r="C32" s="850"/>
    </row>
    <row r="33" spans="1:8" ht="20.100000000000001" customHeight="1" thickBot="1" x14ac:dyDescent="0.3">
      <c r="A33" s="1181" t="s">
        <v>346</v>
      </c>
      <c r="B33" s="1181"/>
      <c r="C33" s="567">
        <f>IF('ENTRADA DE DADOS'!D5="",0,IF('ENTRADA DE DADOS'!D5="Prestação de serviços de apoio administrativo",0,(SUM(C23:C32))))</f>
        <v>7914.6836899999998</v>
      </c>
    </row>
    <row r="34" spans="1:8" ht="27.75" customHeight="1" thickBot="1" x14ac:dyDescent="0.3">
      <c r="A34" s="370"/>
      <c r="B34" s="371" t="s">
        <v>306</v>
      </c>
      <c r="C34" s="372">
        <f>C33/C23</f>
        <v>1.8499253666107265</v>
      </c>
    </row>
    <row r="35" spans="1:8" ht="20.100000000000001" customHeight="1" thickBot="1" x14ac:dyDescent="0.3">
      <c r="A35" s="1184" t="s">
        <v>307</v>
      </c>
      <c r="B35" s="1184"/>
      <c r="C35" s="568">
        <f>'ENCAR. TRAB.'!$C$55</f>
        <v>0.72550000000000003</v>
      </c>
    </row>
    <row r="36" spans="1:8" ht="12.75" customHeight="1" thickBot="1" x14ac:dyDescent="0.3">
      <c r="A36" s="1190"/>
      <c r="B36" s="1190"/>
      <c r="C36" s="1190"/>
      <c r="D36" s="1190"/>
      <c r="E36" s="1190"/>
      <c r="F36" s="1191"/>
      <c r="G36" s="1191"/>
    </row>
    <row r="37" spans="1:8" s="377" customFormat="1" ht="20.100000000000001" customHeight="1" thickBot="1" x14ac:dyDescent="0.3">
      <c r="A37" s="1005" t="s">
        <v>356</v>
      </c>
      <c r="B37" s="1005"/>
      <c r="C37" s="556" t="s">
        <v>352</v>
      </c>
      <c r="D37" s="173" t="s">
        <v>408</v>
      </c>
      <c r="E37" s="173" t="s">
        <v>409</v>
      </c>
      <c r="F37" s="481"/>
    </row>
    <row r="38" spans="1:8" s="377" customFormat="1" ht="20.100000000000001" customHeight="1" thickBot="1" x14ac:dyDescent="0.3">
      <c r="A38" s="569" t="s">
        <v>279</v>
      </c>
      <c r="B38" s="570" t="str">
        <f>A4</f>
        <v>Limpador de fachada com risco - 220 horas</v>
      </c>
      <c r="C38" s="571">
        <v>2</v>
      </c>
      <c r="D38" s="572">
        <f>C16</f>
        <v>4208.8979060000001</v>
      </c>
      <c r="E38" s="572">
        <f>D38*C38</f>
        <v>8417.7958120000003</v>
      </c>
      <c r="F38" s="376"/>
    </row>
    <row r="39" spans="1:8" s="377" customFormat="1" ht="20.100000000000001" customHeight="1" thickBot="1" x14ac:dyDescent="0.3">
      <c r="A39" s="573" t="s">
        <v>279</v>
      </c>
      <c r="B39" s="574" t="str">
        <f>A21</f>
        <v>Técnico de Segurança do Trabalho - 220 horas - Limpeza c/ risco</v>
      </c>
      <c r="C39" s="575">
        <v>1</v>
      </c>
      <c r="D39" s="576">
        <f>C33</f>
        <v>7914.6836899999998</v>
      </c>
      <c r="E39" s="576">
        <f>D39*C39</f>
        <v>7914.6836899999998</v>
      </c>
      <c r="F39" s="376"/>
    </row>
    <row r="40" spans="1:8" s="377" customFormat="1" ht="20.100000000000001" customHeight="1" thickBot="1" x14ac:dyDescent="0.3">
      <c r="A40" s="173"/>
      <c r="B40" s="1005" t="s">
        <v>357</v>
      </c>
      <c r="C40" s="1005"/>
      <c r="D40" s="1005"/>
      <c r="E40" s="577">
        <f>SUM(E38:E39)</f>
        <v>16332.479502</v>
      </c>
      <c r="F40" s="376"/>
    </row>
    <row r="41" spans="1:8" s="377" customFormat="1" ht="20.100000000000001" customHeight="1" thickBot="1" x14ac:dyDescent="0.3">
      <c r="A41" s="578"/>
      <c r="B41" s="1179" t="s">
        <v>410</v>
      </c>
      <c r="C41" s="1179"/>
      <c r="D41" s="1179"/>
      <c r="E41" s="579">
        <f>E40/220*8</f>
        <v>593.90834552727279</v>
      </c>
      <c r="F41" s="1154" t="s">
        <v>703</v>
      </c>
      <c r="G41" s="1155"/>
      <c r="H41" s="1156"/>
    </row>
    <row r="42" spans="1:8" s="377" customFormat="1" ht="20.100000000000001" customHeight="1" thickBot="1" x14ac:dyDescent="0.3">
      <c r="A42" s="573"/>
      <c r="B42" s="1186" t="s">
        <v>701</v>
      </c>
      <c r="C42" s="1186"/>
      <c r="D42" s="1186"/>
      <c r="E42" s="851"/>
      <c r="F42" s="1157"/>
      <c r="G42" s="1158"/>
      <c r="H42" s="1159"/>
    </row>
    <row r="43" spans="1:8" s="763" customFormat="1" ht="20.100000000000001" customHeight="1" thickBot="1" x14ac:dyDescent="0.3">
      <c r="A43" s="760"/>
      <c r="B43" s="1187" t="s">
        <v>679</v>
      </c>
      <c r="C43" s="1187"/>
      <c r="D43" s="1187"/>
      <c r="E43" s="761">
        <f>E45</f>
        <v>25</v>
      </c>
      <c r="F43" s="1160"/>
      <c r="G43" s="1161"/>
      <c r="H43" s="1162"/>
    </row>
    <row r="44" spans="1:8" s="377" customFormat="1" ht="24" customHeight="1" thickBot="1" x14ac:dyDescent="0.3">
      <c r="A44" s="173"/>
      <c r="B44" s="1183" t="s">
        <v>680</v>
      </c>
      <c r="C44" s="1183"/>
      <c r="D44" s="1183"/>
      <c r="E44" s="580">
        <f>SUM(E41:F43)</f>
        <v>618.90834552727279</v>
      </c>
      <c r="F44" s="376"/>
    </row>
    <row r="45" spans="1:8" s="377" customFormat="1" ht="24" customHeight="1" thickBot="1" x14ac:dyDescent="0.3">
      <c r="A45" s="283"/>
      <c r="B45" s="1163" t="s">
        <v>411</v>
      </c>
      <c r="C45" s="1163"/>
      <c r="D45" s="1163"/>
      <c r="E45" s="581">
        <f>'ENTRADA DE DADOS'!B30</f>
        <v>25</v>
      </c>
      <c r="F45" s="376"/>
      <c r="G45" s="450"/>
      <c r="H45" s="450"/>
    </row>
    <row r="46" spans="1:8" s="377" customFormat="1" ht="11.25" customHeight="1" x14ac:dyDescent="0.25">
      <c r="A46" s="1198"/>
      <c r="B46" s="1198"/>
      <c r="C46" s="1198"/>
      <c r="D46" s="1198"/>
      <c r="E46" s="1198"/>
      <c r="F46" s="1083"/>
      <c r="G46" s="450"/>
    </row>
    <row r="47" spans="1:8" ht="24.95" customHeight="1" x14ac:dyDescent="0.25">
      <c r="A47" s="1165" t="s">
        <v>412</v>
      </c>
      <c r="B47" s="1166"/>
      <c r="C47" s="1166"/>
      <c r="D47" s="1166"/>
      <c r="E47" s="1166"/>
      <c r="F47" s="1166"/>
      <c r="G47" s="1167"/>
    </row>
    <row r="48" spans="1:8" s="558" customFormat="1" ht="22.5" customHeight="1" x14ac:dyDescent="0.25">
      <c r="A48" s="1168"/>
      <c r="B48" s="1169"/>
      <c r="C48" s="1169"/>
      <c r="D48" s="1169"/>
      <c r="E48" s="1169"/>
      <c r="F48" s="1169"/>
      <c r="G48" s="1170"/>
    </row>
    <row r="49" spans="1:8" s="558" customFormat="1" ht="20.100000000000001" customHeight="1" thickBot="1" x14ac:dyDescent="0.3"/>
    <row r="50" spans="1:8" s="377" customFormat="1" ht="20.100000000000001" customHeight="1" thickBot="1" x14ac:dyDescent="0.3">
      <c r="A50" s="1117" t="s">
        <v>362</v>
      </c>
      <c r="B50" s="1118"/>
      <c r="C50" s="1118"/>
      <c r="D50" s="1118"/>
      <c r="E50" s="1118"/>
      <c r="F50" s="1118"/>
      <c r="G50" s="1119"/>
      <c r="H50" s="481"/>
    </row>
    <row r="51" spans="1:8" s="377" customFormat="1" ht="15.75" customHeight="1" thickBot="1" x14ac:dyDescent="0.3">
      <c r="A51" s="1120"/>
      <c r="B51" s="1120"/>
      <c r="C51" s="1120"/>
      <c r="D51" s="1120"/>
      <c r="E51" s="1121"/>
      <c r="F51" s="1120"/>
      <c r="G51" s="1120"/>
    </row>
    <row r="52" spans="1:8" s="377" customFormat="1" ht="24.95" customHeight="1" thickBot="1" x14ac:dyDescent="0.3">
      <c r="A52" s="173">
        <v>6</v>
      </c>
      <c r="B52" s="485" t="s">
        <v>363</v>
      </c>
      <c r="C52" s="173" t="s">
        <v>364</v>
      </c>
      <c r="D52" s="173" t="s">
        <v>278</v>
      </c>
      <c r="E52" s="497"/>
      <c r="F52" s="1197" t="s">
        <v>365</v>
      </c>
      <c r="G52" s="1197"/>
      <c r="H52" s="481"/>
    </row>
    <row r="53" spans="1:8" s="377" customFormat="1" ht="24.95" customHeight="1" thickBot="1" x14ac:dyDescent="0.3">
      <c r="A53" s="486" t="s">
        <v>279</v>
      </c>
      <c r="B53" s="135" t="str">
        <f>CONCATENATE("Módulo 6 - Custos Indiretos - CALCULADO ",'ENTRADA DE DADOS'!H172*100,"%")</f>
        <v>Módulo 6 - Custos Indiretos - CALCULADO 0%</v>
      </c>
      <c r="C53" s="847">
        <f>'ENTRADA DE DADOS'!$H$172</f>
        <v>0</v>
      </c>
      <c r="D53" s="848">
        <f>E44*C53</f>
        <v>0</v>
      </c>
      <c r="E53" s="498"/>
      <c r="F53" s="186" t="s">
        <v>280</v>
      </c>
      <c r="G53" s="141">
        <f>E44</f>
        <v>618.90834552727279</v>
      </c>
      <c r="H53" s="481"/>
    </row>
    <row r="54" spans="1:8" s="377" customFormat="1" ht="24.95" customHeight="1" thickBot="1" x14ac:dyDescent="0.3">
      <c r="A54" s="486" t="s">
        <v>281</v>
      </c>
      <c r="B54" s="138" t="str">
        <f>CONCATENATE("Módulo 6 - Lucro - média elaborada pela CGU ",'ENTRADA DE DADOS'!H173*100,"%")</f>
        <v>Módulo 6 - Lucro - média elaborada pela CGU 0%</v>
      </c>
      <c r="C54" s="847">
        <f>'ENTRADA DE DADOS'!$H$173</f>
        <v>0</v>
      </c>
      <c r="D54" s="848">
        <f>G54*C54</f>
        <v>0</v>
      </c>
      <c r="E54" s="498"/>
      <c r="F54" s="593" t="s">
        <v>283</v>
      </c>
      <c r="G54" s="143">
        <f>G53+D53</f>
        <v>618.90834552727279</v>
      </c>
      <c r="H54" s="481"/>
    </row>
    <row r="55" spans="1:8" s="377" customFormat="1" ht="24.95" customHeight="1" thickBot="1" x14ac:dyDescent="0.3">
      <c r="A55" s="1124" t="str">
        <f>'SAA -  DIAS NÃO ÚTEIS'!A34</f>
        <v>Soma de Lucro e custos Indiretos</v>
      </c>
      <c r="B55" s="1124"/>
      <c r="C55" s="1124"/>
      <c r="D55" s="489">
        <f>SUM(D53:D54)</f>
        <v>0</v>
      </c>
      <c r="E55" s="499"/>
      <c r="F55" s="594" t="s">
        <v>286</v>
      </c>
      <c r="G55" s="145">
        <f>G54+D54</f>
        <v>618.90834552727279</v>
      </c>
      <c r="H55" s="481"/>
    </row>
    <row r="56" spans="1:8" s="377" customFormat="1" ht="24.95" customHeight="1" thickBot="1" x14ac:dyDescent="0.3">
      <c r="A56" s="490"/>
      <c r="B56" s="583" t="s">
        <v>367</v>
      </c>
      <c r="C56" s="847">
        <f>'ENTRADA DE DADOS'!$H$174</f>
        <v>0</v>
      </c>
      <c r="D56" s="849">
        <f>G59*C56</f>
        <v>0</v>
      </c>
      <c r="E56" s="499"/>
      <c r="F56" s="595" t="s">
        <v>301</v>
      </c>
      <c r="G56" s="596">
        <f>'ENTRADA DE DADOS'!$H$177</f>
        <v>4.82E-2</v>
      </c>
      <c r="H56" s="481"/>
    </row>
    <row r="57" spans="1:8" s="377" customFormat="1" ht="24.95" customHeight="1" thickBot="1" x14ac:dyDescent="0.3">
      <c r="A57" s="486"/>
      <c r="B57" s="493" t="s">
        <v>368</v>
      </c>
      <c r="C57" s="847">
        <f>'ENTRADA DE DADOS'!$H$175</f>
        <v>0</v>
      </c>
      <c r="D57" s="849">
        <f>G59*C57</f>
        <v>0</v>
      </c>
      <c r="E57" s="499"/>
      <c r="F57" s="597" t="s">
        <v>294</v>
      </c>
      <c r="G57" s="598">
        <f>SUM(C56:C57)</f>
        <v>0</v>
      </c>
      <c r="H57" s="481"/>
    </row>
    <row r="58" spans="1:8" s="377" customFormat="1" ht="24.95" customHeight="1" thickBot="1" x14ac:dyDescent="0.3">
      <c r="A58" s="490"/>
      <c r="B58" s="491" t="s">
        <v>369</v>
      </c>
      <c r="C58" s="487">
        <v>0</v>
      </c>
      <c r="D58" s="492">
        <f>G59*C58</f>
        <v>0</v>
      </c>
      <c r="E58" s="499"/>
      <c r="F58" s="599" t="s">
        <v>373</v>
      </c>
      <c r="G58" s="600">
        <f>1-((SUM(G56:G57))/1)</f>
        <v>0.95179999999999998</v>
      </c>
      <c r="H58" s="481"/>
    </row>
    <row r="59" spans="1:8" s="377" customFormat="1" ht="24.95" customHeight="1" thickBot="1" x14ac:dyDescent="0.3">
      <c r="A59" s="486"/>
      <c r="B59" s="493" t="s">
        <v>370</v>
      </c>
      <c r="C59" s="488">
        <f>G56</f>
        <v>4.82E-2</v>
      </c>
      <c r="D59" s="494">
        <f>G59*C59</f>
        <v>31.342070029853488</v>
      </c>
      <c r="E59" s="499"/>
      <c r="F59" s="592" t="s">
        <v>375</v>
      </c>
      <c r="G59" s="580">
        <f>G55/G58</f>
        <v>650.2504155571263</v>
      </c>
      <c r="H59" s="481"/>
    </row>
    <row r="60" spans="1:8" s="377" customFormat="1" ht="24.95" customHeight="1" thickBot="1" x14ac:dyDescent="0.3">
      <c r="A60" s="490"/>
      <c r="B60" s="491" t="s">
        <v>371</v>
      </c>
      <c r="C60" s="487">
        <v>0</v>
      </c>
      <c r="D60" s="492">
        <f>G59*C60</f>
        <v>0</v>
      </c>
      <c r="E60" s="499"/>
      <c r="F60" s="601" t="s">
        <v>377</v>
      </c>
      <c r="G60" s="512">
        <f>(((E44+D53+D54)/(1-(G56+G57)))*C56)</f>
        <v>0</v>
      </c>
      <c r="H60" s="481"/>
    </row>
    <row r="61" spans="1:8" s="377" customFormat="1" ht="24.95" customHeight="1" thickBot="1" x14ac:dyDescent="0.3">
      <c r="A61" s="1195" t="s">
        <v>372</v>
      </c>
      <c r="B61" s="1195"/>
      <c r="C61" s="1195"/>
      <c r="D61" s="495">
        <f>D56+D57+D59</f>
        <v>31.342070029853488</v>
      </c>
      <c r="E61" s="500"/>
      <c r="F61" s="602" t="s">
        <v>292</v>
      </c>
      <c r="G61" s="514">
        <f>(((E44+D53+D54)/(1-(G56+G57)))*C57)</f>
        <v>0</v>
      </c>
      <c r="H61" s="481"/>
    </row>
    <row r="62" spans="1:8" s="377" customFormat="1" ht="24.95" customHeight="1" thickBot="1" x14ac:dyDescent="0.3">
      <c r="A62" s="1005" t="s">
        <v>374</v>
      </c>
      <c r="B62" s="1005"/>
      <c r="C62" s="1005"/>
      <c r="D62" s="496">
        <f>D55+D61</f>
        <v>31.342070029853488</v>
      </c>
      <c r="E62" s="501"/>
      <c r="F62" s="603" t="s">
        <v>301</v>
      </c>
      <c r="G62" s="512">
        <f>(((E44+D53+D54)/(1-(C59+G57)))*C59)</f>
        <v>31.342070029853488</v>
      </c>
      <c r="H62" s="481"/>
    </row>
    <row r="63" spans="1:8" s="377" customFormat="1" ht="24.95" customHeight="1" thickBot="1" x14ac:dyDescent="0.3">
      <c r="A63" s="582"/>
      <c r="B63" s="582"/>
      <c r="C63" s="582"/>
      <c r="D63" s="582"/>
      <c r="E63" s="584"/>
      <c r="F63" s="604" t="s">
        <v>380</v>
      </c>
      <c r="G63" s="605">
        <f>SUM(G60:G62)</f>
        <v>31.342070029853488</v>
      </c>
      <c r="H63" s="481"/>
    </row>
    <row r="64" spans="1:8" s="377" customFormat="1" ht="24.95" customHeight="1" thickBot="1" x14ac:dyDescent="0.3">
      <c r="A64" s="586"/>
      <c r="B64" s="586"/>
      <c r="C64" s="586"/>
      <c r="D64" s="586"/>
      <c r="E64" s="586"/>
      <c r="F64" s="587"/>
      <c r="G64" s="587"/>
    </row>
    <row r="65" spans="1:8" s="558" customFormat="1" ht="24.95" customHeight="1" thickBot="1" x14ac:dyDescent="0.3">
      <c r="A65" s="1196" t="s">
        <v>413</v>
      </c>
      <c r="B65" s="1196"/>
      <c r="C65" s="1196"/>
      <c r="D65" s="1196"/>
      <c r="E65" s="1196"/>
      <c r="F65" s="1196"/>
      <c r="G65" s="588">
        <f>E44+D62</f>
        <v>650.2504155571263</v>
      </c>
      <c r="H65" s="585"/>
    </row>
    <row r="66" spans="1:8" s="558" customFormat="1" ht="15" customHeight="1" thickBot="1" x14ac:dyDescent="0.3">
      <c r="A66" s="589"/>
      <c r="B66" s="589"/>
      <c r="C66" s="589"/>
      <c r="D66" s="590"/>
      <c r="E66" s="590"/>
      <c r="F66" s="589"/>
      <c r="G66" s="589"/>
    </row>
    <row r="67" spans="1:8" ht="24.95" customHeight="1" thickBot="1" x14ac:dyDescent="0.3">
      <c r="A67" s="1188" t="str">
        <f>CONCATENATE("TOTAL CUSTO ESTIMADO PARA LIMPEZA DE FACHADAS COM RISCO - ",'ENTRADA DE DADOS'!$D$8)</f>
        <v>TOTAL CUSTO ESTIMADO PARA LIMPEZA DE FACHADAS COM RISCO - SÃO PAULO</v>
      </c>
      <c r="B67" s="1188"/>
      <c r="C67" s="1188"/>
      <c r="D67" s="1188"/>
      <c r="E67" s="1188"/>
      <c r="F67" s="1188"/>
      <c r="G67" s="1188"/>
      <c r="H67" s="376"/>
    </row>
    <row r="68" spans="1:8" s="558" customFormat="1" ht="52.5" customHeight="1" thickBot="1" x14ac:dyDescent="0.3">
      <c r="A68" s="1176" t="s">
        <v>414</v>
      </c>
      <c r="B68" s="1176"/>
      <c r="C68" s="1176"/>
      <c r="D68" s="1176"/>
      <c r="E68" s="1176"/>
      <c r="F68" s="1192" t="s">
        <v>415</v>
      </c>
      <c r="G68" s="1192"/>
      <c r="H68" s="585"/>
    </row>
    <row r="69" spans="1:8" ht="25.5" customHeight="1" thickBot="1" x14ac:dyDescent="0.3">
      <c r="A69" s="1177" t="s">
        <v>416</v>
      </c>
      <c r="B69" s="1177"/>
      <c r="C69" s="1177"/>
      <c r="D69" s="1177"/>
      <c r="E69" s="1177"/>
      <c r="F69" s="1193">
        <f>('ENTRADA DE DADOS'!$F$28+'ENTRADA DE DADOS'!F49)/6</f>
        <v>6687.32</v>
      </c>
      <c r="G69" s="1193"/>
      <c r="H69" s="376"/>
    </row>
    <row r="70" spans="1:8" ht="27.75" customHeight="1" thickBot="1" x14ac:dyDescent="0.3">
      <c r="A70" s="1178" t="s">
        <v>417</v>
      </c>
      <c r="B70" s="1178"/>
      <c r="C70" s="1178"/>
      <c r="D70" s="1178"/>
      <c r="E70" s="1178"/>
      <c r="F70" s="1194">
        <f>ROUND(G65/290,2)</f>
        <v>2.2400000000000002</v>
      </c>
      <c r="G70" s="1194"/>
      <c r="H70" s="770"/>
    </row>
    <row r="71" spans="1:8" ht="33.75" customHeight="1" thickBot="1" x14ac:dyDescent="0.3">
      <c r="A71" s="1060" t="str">
        <f>CONCATENATE("Preço estimado mensal - Estado do ",'ENTRADA DE DADOS'!$D$8)</f>
        <v>Preço estimado mensal - Estado do SÃO PAULO</v>
      </c>
      <c r="B71" s="1060"/>
      <c r="C71" s="1060"/>
      <c r="D71" s="1060"/>
      <c r="E71" s="1060"/>
      <c r="F71" s="1115">
        <f>IF('ENTRADA DE DADOS'!D5="",0,IF('ENTRADA DE DADOS'!D5="Prestação de serviços de apoio administrativo",0,(F69*F70)))</f>
        <v>14979.596800000001</v>
      </c>
      <c r="G71" s="1115"/>
      <c r="H71" s="376"/>
    </row>
    <row r="72" spans="1:8" ht="13.5" customHeight="1" thickBot="1" x14ac:dyDescent="0.3">
      <c r="A72" s="1171"/>
      <c r="B72" s="1172"/>
      <c r="C72" s="1172"/>
      <c r="D72" s="1172"/>
      <c r="E72" s="1172"/>
      <c r="F72" s="1172"/>
      <c r="G72" s="1173"/>
      <c r="H72" s="376"/>
    </row>
    <row r="73" spans="1:8" ht="30" customHeight="1" thickBot="1" x14ac:dyDescent="0.3">
      <c r="A73" s="1060" t="str">
        <f>CONCATENATE("Preço Limpeza de Fachada no Estado do ",'ENTRADA DE DADOS'!$D$8," - ",'ENTRADA DE DADOS'!$L$9," meses")</f>
        <v>Preço Limpeza de Fachada no Estado do SÃO PAULO - 20 meses</v>
      </c>
      <c r="B73" s="1060"/>
      <c r="C73" s="1060"/>
      <c r="D73" s="1060"/>
      <c r="E73" s="1060"/>
      <c r="F73" s="1115">
        <f>IF('ENTRADA DE DADOS'!D5="",0,IF('ENTRADA DE DADOS'!D5="Prestação de serviços de apoio administrativo",0,(F71*'ENTRADA DE DADOS'!$L$9)))</f>
        <v>299591.93600000005</v>
      </c>
      <c r="G73" s="1115"/>
      <c r="H73" s="376"/>
    </row>
    <row r="74" spans="1:8" x14ac:dyDescent="0.25">
      <c r="A74" s="591"/>
      <c r="B74" s="591"/>
      <c r="C74" s="591"/>
      <c r="D74" s="591"/>
      <c r="E74" s="591"/>
      <c r="F74" s="591"/>
      <c r="G74" s="591"/>
    </row>
    <row r="76" spans="1:8" ht="15" x14ac:dyDescent="0.25">
      <c r="C76" s="1131" t="s">
        <v>331</v>
      </c>
      <c r="D76" s="1131"/>
      <c r="E76" s="559"/>
      <c r="F76" s="461"/>
      <c r="G76" s="559">
        <f>ROUND(F71*'LIMPEZA 2ª A 6ª'!G52,2)</f>
        <v>0</v>
      </c>
    </row>
  </sheetData>
  <mergeCells count="44">
    <mergeCell ref="C76:D76"/>
    <mergeCell ref="A67:G67"/>
    <mergeCell ref="A1:G1"/>
    <mergeCell ref="A36:G36"/>
    <mergeCell ref="F68:G68"/>
    <mergeCell ref="F69:G69"/>
    <mergeCell ref="F70:G70"/>
    <mergeCell ref="F71:G71"/>
    <mergeCell ref="F73:G73"/>
    <mergeCell ref="A61:C61"/>
    <mergeCell ref="A65:F65"/>
    <mergeCell ref="A50:G50"/>
    <mergeCell ref="A51:G51"/>
    <mergeCell ref="F52:G52"/>
    <mergeCell ref="A46:F46"/>
    <mergeCell ref="A3:C3"/>
    <mergeCell ref="A5:B5"/>
    <mergeCell ref="A16:B16"/>
    <mergeCell ref="A20:C20"/>
    <mergeCell ref="A22:B22"/>
    <mergeCell ref="B44:D44"/>
    <mergeCell ref="A35:B35"/>
    <mergeCell ref="A37:B37"/>
    <mergeCell ref="A18:B18"/>
    <mergeCell ref="A19:C19"/>
    <mergeCell ref="A33:B33"/>
    <mergeCell ref="B42:D42"/>
    <mergeCell ref="B43:D43"/>
    <mergeCell ref="F41:H43"/>
    <mergeCell ref="B45:D45"/>
    <mergeCell ref="A73:E73"/>
    <mergeCell ref="A4:C4"/>
    <mergeCell ref="A21:C21"/>
    <mergeCell ref="A47:G48"/>
    <mergeCell ref="A72:G72"/>
    <mergeCell ref="A17:B17"/>
    <mergeCell ref="A68:E68"/>
    <mergeCell ref="A69:E69"/>
    <mergeCell ref="A70:E70"/>
    <mergeCell ref="A71:E71"/>
    <mergeCell ref="A55:C55"/>
    <mergeCell ref="A62:C62"/>
    <mergeCell ref="B40:D40"/>
    <mergeCell ref="B41:D41"/>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9"/>
    <pageSetUpPr fitToPage="1"/>
  </sheetPr>
  <dimension ref="A1:I86"/>
  <sheetViews>
    <sheetView topLeftCell="A40" zoomScaleNormal="100" workbookViewId="0">
      <selection activeCell="A44" sqref="A44:B44"/>
    </sheetView>
  </sheetViews>
  <sheetFormatPr defaultColWidth="8.7109375" defaultRowHeight="12.75" x14ac:dyDescent="0.25"/>
  <cols>
    <col min="1" max="1" width="7.140625" style="606" customWidth="1"/>
    <col min="2" max="2" width="87.7109375" style="606" customWidth="1"/>
    <col min="3" max="3" width="18.5703125" style="606" customWidth="1"/>
    <col min="4" max="4" width="18.140625" style="606" customWidth="1"/>
    <col min="5" max="5" width="16" style="606" customWidth="1"/>
    <col min="6" max="6" width="23" style="606" customWidth="1"/>
    <col min="7" max="7" width="17" style="606" customWidth="1"/>
    <col min="8" max="16384" width="8.7109375" style="606"/>
  </cols>
  <sheetData>
    <row r="1" spans="1:7" ht="24.95" customHeight="1" thickBot="1" x14ac:dyDescent="0.3">
      <c r="A1" s="1224" t="s">
        <v>418</v>
      </c>
      <c r="B1" s="1225"/>
      <c r="C1" s="1225"/>
      <c r="D1" s="1225"/>
      <c r="E1" s="1225"/>
      <c r="F1" s="1226"/>
      <c r="G1" s="609"/>
    </row>
    <row r="2" spans="1:7" ht="24.95" customHeight="1" thickBot="1" x14ac:dyDescent="0.3">
      <c r="A2" s="1227"/>
      <c r="B2" s="1227"/>
      <c r="C2" s="1227"/>
      <c r="D2" s="1228"/>
      <c r="E2" s="1228"/>
      <c r="F2" s="1228"/>
    </row>
    <row r="3" spans="1:7" ht="24.95" customHeight="1" thickBot="1" x14ac:dyDescent="0.3">
      <c r="A3" s="1182" t="str">
        <f>CONCATENATE("QUADRO - RESUMO DO CUSTO POR CATEGORIA TRABALHISTA - CONTROLE DE PRAGAS - ESTADO DO ",'ENTRADA DE DADOS'!$D$8)</f>
        <v>QUADRO - RESUMO DO CUSTO POR CATEGORIA TRABALHISTA - CONTROLE DE PRAGAS - ESTADO DO SÃO PAULO</v>
      </c>
      <c r="B3" s="1182"/>
      <c r="C3" s="1182"/>
      <c r="D3" s="609"/>
    </row>
    <row r="4" spans="1:7" ht="24.95" customHeight="1" thickBot="1" x14ac:dyDescent="0.3">
      <c r="A4" s="1164" t="str">
        <f>'ENTRADA DE DADOS'!$A$111</f>
        <v xml:space="preserve">Dedetizador - 220 horas </v>
      </c>
      <c r="B4" s="1164"/>
      <c r="C4" s="1164"/>
      <c r="D4" s="609"/>
    </row>
    <row r="5" spans="1:7" ht="24.95" customHeight="1" thickBot="1" x14ac:dyDescent="0.3">
      <c r="A5" s="1180" t="s">
        <v>345</v>
      </c>
      <c r="B5" s="1180"/>
      <c r="C5" s="561" t="s">
        <v>278</v>
      </c>
      <c r="D5" s="609"/>
    </row>
    <row r="6" spans="1:7" ht="24.95" customHeight="1" thickBot="1" x14ac:dyDescent="0.3">
      <c r="A6" s="562" t="s">
        <v>279</v>
      </c>
      <c r="B6" s="563" t="str">
        <f>CONCATENATE("Módulo 1 - Composição da Remuneração - ",A4)</f>
        <v xml:space="preserve">Módulo 1 - Composição da Remuneração - Dedetizador - 220 horas </v>
      </c>
      <c r="C6" s="468">
        <f>VLOOKUP(A4,'ENTRADA DE DADOS'!$A$87:$L$115,12,0)</f>
        <v>2017.4</v>
      </c>
      <c r="D6" s="609"/>
    </row>
    <row r="7" spans="1:7" ht="24.95" customHeight="1" thickBot="1" x14ac:dyDescent="0.3">
      <c r="A7" s="564" t="s">
        <v>281</v>
      </c>
      <c r="B7" s="565" t="str">
        <f>'M.O. LIMPEZA'!B24</f>
        <v xml:space="preserve">Módulo 2, 3 e 4 - Encargos Trabalhistas da Legislação/estimativas </v>
      </c>
      <c r="C7" s="566">
        <f>C6*C18</f>
        <v>1463.6237000000001</v>
      </c>
      <c r="D7" s="609"/>
    </row>
    <row r="8" spans="1:7" ht="24.95" customHeight="1" thickBot="1" x14ac:dyDescent="0.3">
      <c r="A8" s="562" t="s">
        <v>284</v>
      </c>
      <c r="B8" s="563" t="str">
        <f>'M.O. LIMPEZA'!B25</f>
        <v>Submódulo 2.3 Auxílio Transporte</v>
      </c>
      <c r="C8" s="468">
        <f>VLOOKUP(A4,'ENTRADA DE DADOS'!$A$143:$L$168,10,0)</f>
        <v>174.05</v>
      </c>
      <c r="D8" s="609"/>
    </row>
    <row r="9" spans="1:7" ht="24.95" customHeight="1" thickBot="1" x14ac:dyDescent="0.3">
      <c r="A9" s="564" t="s">
        <v>287</v>
      </c>
      <c r="B9" s="565" t="str">
        <f>'M.O. LIMPEZA'!$B$9</f>
        <v>Submódulo 2.3 - Vale Refeição</v>
      </c>
      <c r="C9" s="566">
        <f>VLOOKUP(A4,'ENTRADA DE DADOS'!$A$143:$I$168,3,0)</f>
        <v>403.43533333333329</v>
      </c>
      <c r="D9" s="609"/>
    </row>
    <row r="10" spans="1:7" ht="24.95" customHeight="1" thickBot="1" x14ac:dyDescent="0.3">
      <c r="A10" s="562" t="s">
        <v>287</v>
      </c>
      <c r="B10" s="563" t="str">
        <f>'M.O. LIMPEZA'!$B$10</f>
        <v>Submódulo 2.3 - Seguros (Vida e/ou Acidentes Pessoais e/ou Auxílio-Funeral) = facultativo</v>
      </c>
      <c r="C10" s="468">
        <f>VLOOKUP(A4,'ENTRADA DE DADOS'!$A$143:$I$168,5,0)</f>
        <v>0</v>
      </c>
      <c r="D10" s="609"/>
    </row>
    <row r="11" spans="1:7" ht="24.95" customHeight="1" thickBot="1" x14ac:dyDescent="0.3">
      <c r="A11" s="564" t="s">
        <v>287</v>
      </c>
      <c r="B11" s="565" t="str">
        <f>'M.O. LIMPEZA'!$B$11</f>
        <v>Submódulo 2.3 - Cesta Alimentação - Cesta Básica</v>
      </c>
      <c r="C11" s="566">
        <f>VLOOKUP(A4,'ENTRADA DE DADOS'!$A$143:$I$168,7,0)</f>
        <v>146.25</v>
      </c>
      <c r="D11" s="609"/>
    </row>
    <row r="12" spans="1:7" ht="24.95" customHeight="1" thickBot="1" x14ac:dyDescent="0.3">
      <c r="A12" s="562" t="s">
        <v>287</v>
      </c>
      <c r="B12" s="563" t="str">
        <f>'M.O. LIMPEZA'!$B$12</f>
        <v>Submódulo 2.3 - Benefício Social Sindical ou Familiar</v>
      </c>
      <c r="C12" s="468">
        <f>VLOOKUP(A4,'ENTRADA DE DADOS'!$A$143:$I$168,8,0)</f>
        <v>22.88</v>
      </c>
      <c r="D12" s="609"/>
    </row>
    <row r="13" spans="1:7" ht="24.95" customHeight="1" thickBot="1" x14ac:dyDescent="0.3">
      <c r="A13" s="564" t="s">
        <v>287</v>
      </c>
      <c r="B13" s="565" t="str">
        <f>'M.O. LIMPEZA'!$B$13</f>
        <v>Submódulo 2.3 - Auxílio Creche - 30% do S.M até 24 meses</v>
      </c>
      <c r="C13" s="566">
        <f>VLOOKUP(A4,'ENTRADA DE DADOS'!$A$143:$I$168,9,0)</f>
        <v>10.93</v>
      </c>
      <c r="D13" s="609"/>
    </row>
    <row r="14" spans="1:7" ht="24.95" customHeight="1" thickBot="1" x14ac:dyDescent="0.3">
      <c r="A14" s="562" t="s">
        <v>287</v>
      </c>
      <c r="B14" s="563" t="str">
        <f>'M.O. LIMPEZA'!$B$14</f>
        <v>Submódulo 2.3 - Seguro contra acidentes de trabalho</v>
      </c>
      <c r="C14" s="468">
        <f>'ENTRADA DE DADOS'!K137</f>
        <v>5</v>
      </c>
      <c r="D14" s="609"/>
    </row>
    <row r="15" spans="1:7" ht="24.95" customHeight="1" thickBot="1" x14ac:dyDescent="0.3">
      <c r="A15" s="564"/>
      <c r="B15" s="565" t="s">
        <v>293</v>
      </c>
      <c r="C15" s="852">
        <f>UNIFORMES!F11+UNIFORMES!F18</f>
        <v>0</v>
      </c>
      <c r="D15" s="609"/>
    </row>
    <row r="16" spans="1:7" ht="24.95" customHeight="1" thickBot="1" x14ac:dyDescent="0.3">
      <c r="A16" s="1181" t="str">
        <f>'FACH. RISCO'!A16</f>
        <v>VALOR TOTAL POR EMPREGADO = Base aplicação do Fator Tributário + total dos tributos</v>
      </c>
      <c r="B16" s="1181"/>
      <c r="C16" s="567">
        <f>IF('ENTRADA DE DADOS'!D5="",0,IF('ENTRADA DE DADOS'!D5="Prestação de serviços de apoio administrativo",0,(SUM(C6:C15))))</f>
        <v>4243.5690333333341</v>
      </c>
      <c r="D16" s="609"/>
    </row>
    <row r="17" spans="1:4" ht="24.95" customHeight="1" thickBot="1" x14ac:dyDescent="0.3">
      <c r="A17" s="1218" t="s">
        <v>306</v>
      </c>
      <c r="B17" s="1218"/>
      <c r="C17" s="372">
        <f>C16/C6</f>
        <v>2.1034842040910746</v>
      </c>
      <c r="D17" s="609"/>
    </row>
    <row r="18" spans="1:4" ht="24.95" customHeight="1" thickBot="1" x14ac:dyDescent="0.3">
      <c r="A18" s="1184" t="s">
        <v>307</v>
      </c>
      <c r="B18" s="1184" t="s">
        <v>307</v>
      </c>
      <c r="C18" s="568">
        <f>'ENCAR. TRAB.'!$C$55</f>
        <v>0.72550000000000003</v>
      </c>
      <c r="D18" s="609"/>
    </row>
    <row r="19" spans="1:4" ht="24.95" customHeight="1" thickBot="1" x14ac:dyDescent="0.3">
      <c r="A19" s="1177"/>
      <c r="B19" s="1177"/>
      <c r="C19" s="1177"/>
      <c r="D19" s="609"/>
    </row>
    <row r="20" spans="1:4" ht="24.95" customHeight="1" thickBot="1" x14ac:dyDescent="0.3">
      <c r="A20" s="1182" t="str">
        <f>CONCATENATE("QUADRO - RESUMO DO CUSTO POR CATEGORIA TRABALHISTA - CONTROLE DE PRAGAS - ESTADO DO ",'ENTRADA DE DADOS'!$D$8)</f>
        <v>QUADRO - RESUMO DO CUSTO POR CATEGORIA TRABALHISTA - CONTROLE DE PRAGAS - ESTADO DO SÃO PAULO</v>
      </c>
      <c r="B20" s="1182"/>
      <c r="C20" s="1182"/>
      <c r="D20" s="609"/>
    </row>
    <row r="21" spans="1:4" ht="24.95" customHeight="1" thickBot="1" x14ac:dyDescent="0.3">
      <c r="A21" s="1164" t="str">
        <f>'ENTRADA DE DADOS'!$A$110</f>
        <v xml:space="preserve">Auxiliar de dedetizador - 220 horas </v>
      </c>
      <c r="B21" s="1164"/>
      <c r="C21" s="1164"/>
      <c r="D21" s="609"/>
    </row>
    <row r="22" spans="1:4" ht="24.95" customHeight="1" thickBot="1" x14ac:dyDescent="0.3">
      <c r="A22" s="1180" t="s">
        <v>345</v>
      </c>
      <c r="B22" s="1180"/>
      <c r="C22" s="561" t="s">
        <v>278</v>
      </c>
      <c r="D22" s="609"/>
    </row>
    <row r="23" spans="1:4" ht="24.95" customHeight="1" thickBot="1" x14ac:dyDescent="0.3">
      <c r="A23" s="562" t="str">
        <f>A6</f>
        <v>A</v>
      </c>
      <c r="B23" s="563" t="str">
        <f>CONCATENATE("Módulo 1 - Composição da Remuneração - ",A21)</f>
        <v xml:space="preserve">Módulo 1 - Composição da Remuneração - Auxiliar de dedetizador - 220 horas </v>
      </c>
      <c r="C23" s="468">
        <f>VLOOKUP(A21,'ENTRADA DE DADOS'!$A$87:$L$115,12,0)</f>
        <v>1845.8000000000002</v>
      </c>
      <c r="D23" s="609"/>
    </row>
    <row r="24" spans="1:4" ht="24.95" customHeight="1" thickBot="1" x14ac:dyDescent="0.3">
      <c r="A24" s="564" t="str">
        <f>A7</f>
        <v>B</v>
      </c>
      <c r="B24" s="565" t="str">
        <f>'M.O. LIMPEZA'!B41</f>
        <v xml:space="preserve">Módulo 2, 3 e 4 - Encargos Trabalhistas da Legislação/estimativas </v>
      </c>
      <c r="C24" s="566">
        <f>C23*C35</f>
        <v>1339.1279000000002</v>
      </c>
      <c r="D24" s="609"/>
    </row>
    <row r="25" spans="1:4" ht="24.95" customHeight="1" thickBot="1" x14ac:dyDescent="0.3">
      <c r="A25" s="562" t="str">
        <f t="shared" ref="A25:A31" si="0">A8</f>
        <v>C</v>
      </c>
      <c r="B25" s="563" t="str">
        <f>'M.O. LIMPEZA'!B42</f>
        <v>Submódulo 2.3 Auxílio Transporte</v>
      </c>
      <c r="C25" s="468">
        <f>VLOOKUP(A21,'ENTRADA DE DADOS'!$A$143:$L$168,10,0)</f>
        <v>182.63000000000002</v>
      </c>
      <c r="D25" s="609"/>
    </row>
    <row r="26" spans="1:4" ht="24.95" customHeight="1" thickBot="1" x14ac:dyDescent="0.3">
      <c r="A26" s="564" t="str">
        <f t="shared" si="0"/>
        <v>D</v>
      </c>
      <c r="B26" s="565" t="str">
        <f>'M.O. LIMPEZA'!$B$9</f>
        <v>Submódulo 2.3 - Vale Refeição</v>
      </c>
      <c r="C26" s="566">
        <f>VLOOKUP(A21,'ENTRADA DE DADOS'!$A$143:$I$168,3,0)</f>
        <v>403.43533333333329</v>
      </c>
      <c r="D26" s="609"/>
    </row>
    <row r="27" spans="1:4" ht="24.95" customHeight="1" thickBot="1" x14ac:dyDescent="0.3">
      <c r="A27" s="562" t="str">
        <f t="shared" si="0"/>
        <v>D</v>
      </c>
      <c r="B27" s="563" t="str">
        <f>'M.O. LIMPEZA'!$B$10</f>
        <v>Submódulo 2.3 - Seguros (Vida e/ou Acidentes Pessoais e/ou Auxílio-Funeral) = facultativo</v>
      </c>
      <c r="C27" s="468">
        <f>VLOOKUP(A21,'ENTRADA DE DADOS'!$A$143:$I$168,5,0)</f>
        <v>0</v>
      </c>
      <c r="D27" s="609"/>
    </row>
    <row r="28" spans="1:4" ht="24.95" customHeight="1" thickBot="1" x14ac:dyDescent="0.3">
      <c r="A28" s="564" t="str">
        <f t="shared" si="0"/>
        <v>D</v>
      </c>
      <c r="B28" s="565" t="str">
        <f>'M.O. LIMPEZA'!$B$11</f>
        <v>Submódulo 2.3 - Cesta Alimentação - Cesta Básica</v>
      </c>
      <c r="C28" s="566">
        <f>VLOOKUP(A21,'ENTRADA DE DADOS'!$A$143:$I$168,7,0)</f>
        <v>146.25</v>
      </c>
      <c r="D28" s="609"/>
    </row>
    <row r="29" spans="1:4" ht="24.95" customHeight="1" thickBot="1" x14ac:dyDescent="0.3">
      <c r="A29" s="562" t="str">
        <f t="shared" si="0"/>
        <v>D</v>
      </c>
      <c r="B29" s="563" t="str">
        <f>'M.O. LIMPEZA'!$B$12</f>
        <v>Submódulo 2.3 - Benefício Social Sindical ou Familiar</v>
      </c>
      <c r="C29" s="468">
        <f>VLOOKUP(A21,'ENTRADA DE DADOS'!$A$143:$I$168,8,0)</f>
        <v>22.88</v>
      </c>
      <c r="D29" s="609"/>
    </row>
    <row r="30" spans="1:4" ht="24.95" customHeight="1" thickBot="1" x14ac:dyDescent="0.3">
      <c r="A30" s="564" t="str">
        <f t="shared" si="0"/>
        <v>D</v>
      </c>
      <c r="B30" s="565" t="str">
        <f>'M.O. LIMPEZA'!$B$13</f>
        <v>Submódulo 2.3 - Auxílio Creche - 30% do S.M até 24 meses</v>
      </c>
      <c r="C30" s="566">
        <f>VLOOKUP(A21,'ENTRADA DE DADOS'!$A$143:$I$168,9,0)</f>
        <v>10.93</v>
      </c>
      <c r="D30" s="609"/>
    </row>
    <row r="31" spans="1:4" ht="24.95" customHeight="1" thickBot="1" x14ac:dyDescent="0.3">
      <c r="A31" s="562" t="str">
        <f t="shared" si="0"/>
        <v>D</v>
      </c>
      <c r="B31" s="563" t="str">
        <f>'M.O. LIMPEZA'!$B$14</f>
        <v>Submódulo 2.3 - Seguro contra acidentes de trabalho</v>
      </c>
      <c r="C31" s="468">
        <f>'ENTRADA DE DADOS'!K137</f>
        <v>5</v>
      </c>
      <c r="D31" s="609"/>
    </row>
    <row r="32" spans="1:4" ht="24.95" customHeight="1" thickBot="1" x14ac:dyDescent="0.3">
      <c r="A32" s="564"/>
      <c r="B32" s="565" t="s">
        <v>293</v>
      </c>
      <c r="C32" s="852">
        <f>UNIFORMES!F11+UNIFORMES!F18</f>
        <v>0</v>
      </c>
      <c r="D32" s="609"/>
    </row>
    <row r="33" spans="1:8" ht="24.95" customHeight="1" thickBot="1" x14ac:dyDescent="0.3">
      <c r="A33" s="1181" t="str">
        <f>A16</f>
        <v>VALOR TOTAL POR EMPREGADO = Base aplicação do Fator Tributário + total dos tributos</v>
      </c>
      <c r="B33" s="1181"/>
      <c r="C33" s="567">
        <f>IF('ENTRADA DE DADOS'!D5="",0,IF('ENTRADA DE DADOS'!D5="Prestação de serviços de apoio administrativo",0,(SUM(C23:C32))))</f>
        <v>3956.053233333334</v>
      </c>
      <c r="D33" s="609"/>
    </row>
    <row r="34" spans="1:8" s="607" customFormat="1" ht="24.95" customHeight="1" thickBot="1" x14ac:dyDescent="0.3">
      <c r="A34" s="1218" t="s">
        <v>306</v>
      </c>
      <c r="B34" s="1218"/>
      <c r="C34" s="372">
        <f>C33/C23</f>
        <v>2.1432729620399469</v>
      </c>
      <c r="D34" s="610"/>
    </row>
    <row r="35" spans="1:8" s="607" customFormat="1" ht="24.95" customHeight="1" thickBot="1" x14ac:dyDescent="0.3">
      <c r="A35" s="1184" t="s">
        <v>307</v>
      </c>
      <c r="B35" s="1184"/>
      <c r="C35" s="568">
        <f>'ENCAR. TRAB.'!$C$55</f>
        <v>0.72550000000000003</v>
      </c>
      <c r="D35" s="611"/>
      <c r="E35" s="166"/>
      <c r="F35" s="166"/>
    </row>
    <row r="36" spans="1:8" s="607" customFormat="1" ht="24.95" customHeight="1" thickBot="1" x14ac:dyDescent="0.3">
      <c r="A36" s="1219"/>
      <c r="B36" s="1219"/>
      <c r="C36" s="1219"/>
      <c r="D36" s="1220"/>
      <c r="E36" s="1221"/>
      <c r="F36" s="1221"/>
    </row>
    <row r="37" spans="1:8" s="607" customFormat="1" ht="24.95" customHeight="1" thickBot="1" x14ac:dyDescent="0.3">
      <c r="A37" s="1196" t="s">
        <v>419</v>
      </c>
      <c r="B37" s="1196"/>
      <c r="C37" s="1196" t="str">
        <f>CONCATENATE("Área (interna/externa/jardim/etc.) Estado do ",'ENTRADA DE DADOS'!$D$8)</f>
        <v>Área (interna/externa/jardim/etc.) Estado do SÃO PAULO</v>
      </c>
      <c r="D37" s="1196"/>
      <c r="E37" s="612"/>
      <c r="F37" s="166"/>
    </row>
    <row r="38" spans="1:8" s="607" customFormat="1" ht="24.95" customHeight="1" thickBot="1" x14ac:dyDescent="0.3">
      <c r="A38" s="1222" t="s">
        <v>420</v>
      </c>
      <c r="B38" s="1222"/>
      <c r="C38" s="1216">
        <f>'ENTRADA DE DADOS'!F25+'ENTRADA DE DADOS'!F46</f>
        <v>704533.29999999993</v>
      </c>
      <c r="D38" s="1216"/>
      <c r="E38" s="613"/>
      <c r="F38" s="166"/>
    </row>
    <row r="39" spans="1:8" s="607" customFormat="1" ht="24.95" customHeight="1" thickBot="1" x14ac:dyDescent="0.3">
      <c r="A39" s="1223" t="s">
        <v>421</v>
      </c>
      <c r="B39" s="1223"/>
      <c r="C39" s="1217">
        <f>C38/3</f>
        <v>234844.43333333332</v>
      </c>
      <c r="D39" s="1217"/>
      <c r="E39" s="614"/>
      <c r="F39" s="166"/>
    </row>
    <row r="40" spans="1:8" s="607" customFormat="1" ht="24.95" customHeight="1" thickBot="1" x14ac:dyDescent="0.3">
      <c r="A40" s="1199" t="s">
        <v>422</v>
      </c>
      <c r="B40" s="1199"/>
      <c r="C40" s="1200">
        <v>4800</v>
      </c>
      <c r="D40" s="1200"/>
      <c r="E40" s="612"/>
      <c r="F40" s="166"/>
    </row>
    <row r="41" spans="1:8" s="607" customFormat="1" ht="24.95" customHeight="1" thickBot="1" x14ac:dyDescent="0.3">
      <c r="A41" s="1204" t="s">
        <v>423</v>
      </c>
      <c r="B41" s="1204"/>
      <c r="C41" s="1207" t="s">
        <v>424</v>
      </c>
      <c r="D41" s="1207"/>
      <c r="E41" s="615"/>
      <c r="F41" s="166"/>
    </row>
    <row r="42" spans="1:8" s="607" customFormat="1" ht="24.95" customHeight="1" thickBot="1" x14ac:dyDescent="0.3">
      <c r="A42" s="1205" t="s">
        <v>425</v>
      </c>
      <c r="B42" s="1205"/>
      <c r="C42" s="1208">
        <v>2</v>
      </c>
      <c r="D42" s="1208"/>
      <c r="E42" s="616"/>
      <c r="F42" s="166"/>
    </row>
    <row r="43" spans="1:8" s="607" customFormat="1" ht="24.95" customHeight="1" thickBot="1" x14ac:dyDescent="0.3">
      <c r="A43" s="1206" t="s">
        <v>426</v>
      </c>
      <c r="B43" s="1206"/>
      <c r="C43" s="1201">
        <f>C16+C33</f>
        <v>8199.622266666669</v>
      </c>
      <c r="D43" s="1202"/>
      <c r="E43" s="1241" t="s">
        <v>703</v>
      </c>
      <c r="F43" s="1242"/>
    </row>
    <row r="44" spans="1:8" s="607" customFormat="1" ht="24.95" customHeight="1" thickBot="1" x14ac:dyDescent="0.3">
      <c r="A44" s="1163" t="s">
        <v>705</v>
      </c>
      <c r="B44" s="1163"/>
      <c r="C44" s="1203"/>
      <c r="D44" s="1203"/>
      <c r="E44" s="1243"/>
      <c r="F44" s="1244"/>
    </row>
    <row r="45" spans="1:8" s="607" customFormat="1" ht="24.95" customHeight="1" thickBot="1" x14ac:dyDescent="0.3">
      <c r="A45" s="1229"/>
      <c r="B45" s="1229"/>
      <c r="C45" s="1229"/>
      <c r="D45" s="1229"/>
      <c r="E45" s="1230"/>
      <c r="F45" s="1230"/>
    </row>
    <row r="46" spans="1:8" s="607" customFormat="1" ht="24.95" customHeight="1" thickBot="1" x14ac:dyDescent="0.3">
      <c r="A46" s="1182" t="str">
        <f>CONCATENATE("QUADRO DO CUSTO POR CATEGORIA TRABALHISTA - CONTROLE DE PRAGAS - ESTADO DO ",'ENTRADA DE DADOS'!$D$8)</f>
        <v>QUADRO DO CUSTO POR CATEGORIA TRABALHISTA - CONTROLE DE PRAGAS - ESTADO DO SÃO PAULO</v>
      </c>
      <c r="B46" s="1182"/>
      <c r="C46" s="1182"/>
      <c r="D46" s="1182"/>
      <c r="E46" s="1182"/>
      <c r="F46" s="1182"/>
      <c r="G46" s="1182"/>
      <c r="H46" s="610"/>
    </row>
    <row r="47" spans="1:8" s="607" customFormat="1" ht="24.95" customHeight="1" thickBot="1" x14ac:dyDescent="0.3">
      <c r="A47" s="1231" t="s">
        <v>307</v>
      </c>
      <c r="B47" s="1231"/>
      <c r="C47" s="1231"/>
      <c r="D47" s="1231"/>
      <c r="E47" s="1231"/>
      <c r="F47" s="1238">
        <f>'ENCAR. TRAB.'!$C$55</f>
        <v>0.72550000000000003</v>
      </c>
      <c r="G47" s="1238"/>
      <c r="H47" s="610"/>
    </row>
    <row r="48" spans="1:8" s="607" customFormat="1" ht="24.95" customHeight="1" thickBot="1" x14ac:dyDescent="0.3">
      <c r="A48" s="1205" t="s">
        <v>427</v>
      </c>
      <c r="B48" s="1205"/>
      <c r="C48" s="1232" t="s">
        <v>696</v>
      </c>
      <c r="D48" s="1232"/>
      <c r="E48" s="1232"/>
      <c r="F48" s="1239">
        <f>'ENTRADA DE DADOS'!D115</f>
        <v>10908</v>
      </c>
      <c r="G48" s="1239"/>
      <c r="H48" s="610"/>
    </row>
    <row r="49" spans="1:8" s="607" customFormat="1" ht="24.95" customHeight="1" thickBot="1" x14ac:dyDescent="0.3">
      <c r="A49" s="1204" t="s">
        <v>428</v>
      </c>
      <c r="B49" s="1204"/>
      <c r="C49" s="1233" t="str">
        <f>CONCATENATE("Considerando encargos trabalhistas de ",C35*100,"%")</f>
        <v>Considerando encargos trabalhistas de 72,55%</v>
      </c>
      <c r="D49" s="1233"/>
      <c r="E49" s="1233"/>
      <c r="F49" s="1240">
        <f>F48*F47</f>
        <v>7913.7540000000008</v>
      </c>
      <c r="G49" s="1240"/>
      <c r="H49" s="610"/>
    </row>
    <row r="50" spans="1:8" s="607" customFormat="1" ht="24.95" customHeight="1" thickBot="1" x14ac:dyDescent="0.3">
      <c r="A50" s="1234" t="s">
        <v>429</v>
      </c>
      <c r="B50" s="1234"/>
      <c r="C50" s="1235" t="s">
        <v>430</v>
      </c>
      <c r="D50" s="1235"/>
      <c r="E50" s="1235"/>
      <c r="F50" s="1209">
        <f>SUM(F48:F49)</f>
        <v>18821.754000000001</v>
      </c>
      <c r="G50" s="1209"/>
      <c r="H50" s="610"/>
    </row>
    <row r="51" spans="1:8" s="607" customFormat="1" ht="9" customHeight="1" thickBot="1" x14ac:dyDescent="0.3">
      <c r="A51" s="1213"/>
      <c r="B51" s="1214"/>
      <c r="C51" s="1214"/>
      <c r="D51" s="1214"/>
      <c r="E51" s="1214"/>
      <c r="F51" s="1214"/>
      <c r="G51" s="1215"/>
      <c r="H51" s="610"/>
    </row>
    <row r="52" spans="1:8" s="607" customFormat="1" ht="24.95" customHeight="1" thickBot="1" x14ac:dyDescent="0.3">
      <c r="A52" s="1206" t="s">
        <v>431</v>
      </c>
      <c r="B52" s="1206"/>
      <c r="C52" s="1236" t="s">
        <v>697</v>
      </c>
      <c r="D52" s="1236"/>
      <c r="E52" s="1236"/>
      <c r="F52" s="1201">
        <f>(F50/200)*12</f>
        <v>1129.3052400000001</v>
      </c>
      <c r="G52" s="1201"/>
      <c r="H52" s="610"/>
    </row>
    <row r="53" spans="1:8" s="607" customFormat="1" ht="24.95" customHeight="1" thickBot="1" x14ac:dyDescent="0.3">
      <c r="A53" s="1237"/>
      <c r="B53" s="1237"/>
      <c r="C53" s="1237"/>
      <c r="D53" s="1237"/>
      <c r="E53" s="1237"/>
      <c r="F53" s="1237"/>
      <c r="G53" s="617"/>
    </row>
    <row r="54" spans="1:8" ht="24.95" customHeight="1" thickBot="1" x14ac:dyDescent="0.3">
      <c r="A54" s="1196" t="s">
        <v>356</v>
      </c>
      <c r="B54" s="1196"/>
      <c r="C54" s="619" t="s">
        <v>352</v>
      </c>
      <c r="D54" s="619" t="s">
        <v>408</v>
      </c>
      <c r="E54" s="619" t="s">
        <v>409</v>
      </c>
      <c r="F54" s="609"/>
    </row>
    <row r="55" spans="1:8" ht="24.95" customHeight="1" thickBot="1" x14ac:dyDescent="0.3">
      <c r="A55" s="620" t="s">
        <v>279</v>
      </c>
      <c r="B55" s="621" t="str">
        <f>A4</f>
        <v xml:space="preserve">Dedetizador - 220 horas </v>
      </c>
      <c r="C55" s="622">
        <v>1</v>
      </c>
      <c r="D55" s="623">
        <f>C16</f>
        <v>4243.5690333333341</v>
      </c>
      <c r="E55" s="623">
        <f>D55*C55</f>
        <v>4243.5690333333341</v>
      </c>
      <c r="F55" s="609"/>
    </row>
    <row r="56" spans="1:8" ht="24.95" customHeight="1" thickBot="1" x14ac:dyDescent="0.3">
      <c r="A56" s="624" t="s">
        <v>279</v>
      </c>
      <c r="B56" s="625" t="str">
        <f>A21</f>
        <v xml:space="preserve">Auxiliar de dedetizador - 220 horas </v>
      </c>
      <c r="C56" s="626">
        <v>1</v>
      </c>
      <c r="D56" s="627">
        <f>C33</f>
        <v>3956.053233333334</v>
      </c>
      <c r="E56" s="627">
        <f>D56*C56</f>
        <v>3956.053233333334</v>
      </c>
      <c r="F56" s="609"/>
    </row>
    <row r="57" spans="1:8" ht="24.95" customHeight="1" thickBot="1" x14ac:dyDescent="0.3">
      <c r="A57" s="620" t="s">
        <v>279</v>
      </c>
      <c r="B57" s="621" t="s">
        <v>432</v>
      </c>
      <c r="C57" s="622">
        <v>1</v>
      </c>
      <c r="D57" s="623">
        <f>F52</f>
        <v>1129.3052400000001</v>
      </c>
      <c r="E57" s="623">
        <f>D57*C57</f>
        <v>1129.3052400000001</v>
      </c>
      <c r="F57" s="609"/>
    </row>
    <row r="58" spans="1:8" ht="24.95" customHeight="1" thickBot="1" x14ac:dyDescent="0.3">
      <c r="A58" s="619"/>
      <c r="B58" s="1206" t="s">
        <v>357</v>
      </c>
      <c r="C58" s="1206"/>
      <c r="D58" s="1206"/>
      <c r="E58" s="628">
        <f>SUM(E55:E57)</f>
        <v>9328.9275066666687</v>
      </c>
      <c r="F58" s="609"/>
    </row>
    <row r="59" spans="1:8" ht="24.95" customHeight="1" thickBot="1" x14ac:dyDescent="0.3">
      <c r="A59" s="620">
        <v>5</v>
      </c>
      <c r="B59" s="1256" t="s">
        <v>705</v>
      </c>
      <c r="C59" s="1256"/>
      <c r="D59" s="1256"/>
      <c r="E59" s="629">
        <f>C44</f>
        <v>0</v>
      </c>
      <c r="F59" s="637"/>
    </row>
    <row r="60" spans="1:8" s="607" customFormat="1" ht="24.95" customHeight="1" thickBot="1" x14ac:dyDescent="0.3">
      <c r="A60" s="630">
        <v>5</v>
      </c>
      <c r="B60" s="1257" t="str">
        <f>CONCATENATE("Custos de deslocamento da equipe - Serviço trimestral em todo o estado (",('ENTRADA DE DADOS'!$I$23+'ENTRADA DE DADOS'!$I$24)," unidades)")</f>
        <v>Custos de deslocamento da equipe - Serviço trimestral em todo o estado (510 unidades)</v>
      </c>
      <c r="C60" s="1257"/>
      <c r="D60" s="1257"/>
      <c r="E60" s="740">
        <f>IF('ENTRADA DE DADOS'!D5="",0,IF('ENTRADA DE DADOS'!D5="Prestação de serviços de apoio administrativo",0,(E62*('ENTRADA DE DADOS'!$I$23+'ENTRADA DE DADOS'!$I$24+'ENTRADA DE DADOS'!$K$23+'ENTRADA DE DADOS'!$K$24)/3)))</f>
        <v>888.33333333333337</v>
      </c>
      <c r="F60" s="610"/>
    </row>
    <row r="61" spans="1:8" ht="24.95" customHeight="1" thickBot="1" x14ac:dyDescent="0.3">
      <c r="A61" s="631"/>
      <c r="B61" s="1206" t="s">
        <v>433</v>
      </c>
      <c r="C61" s="1206"/>
      <c r="D61" s="1206"/>
      <c r="E61" s="628">
        <f>SUM(E58:E60)</f>
        <v>10217.260840000003</v>
      </c>
      <c r="F61" s="609"/>
    </row>
    <row r="62" spans="1:8" ht="24.95" customHeight="1" thickBot="1" x14ac:dyDescent="0.3">
      <c r="A62" s="632"/>
      <c r="B62" s="1258" t="s">
        <v>434</v>
      </c>
      <c r="C62" s="1258"/>
      <c r="D62" s="1258"/>
      <c r="E62" s="853" cm="1">
        <f t="array" ref="E62:F62">'ENTRADA DE DADOS'!D30:E30</f>
        <v>5</v>
      </c>
      <c r="F62" s="609">
        <v>0</v>
      </c>
    </row>
    <row r="63" spans="1:8" ht="24.95" customHeight="1" x14ac:dyDescent="0.25">
      <c r="A63" s="633"/>
      <c r="B63" s="633"/>
      <c r="C63" s="633"/>
      <c r="D63" s="633"/>
      <c r="E63" s="633"/>
      <c r="F63" s="638"/>
      <c r="G63" s="638"/>
    </row>
    <row r="64" spans="1:8" ht="24.95" customHeight="1" x14ac:dyDescent="0.25">
      <c r="A64" s="1210" t="s">
        <v>362</v>
      </c>
      <c r="B64" s="1211"/>
      <c r="C64" s="1211"/>
      <c r="D64" s="1211"/>
      <c r="E64" s="1211"/>
      <c r="F64" s="1211"/>
      <c r="G64" s="1212"/>
      <c r="H64" s="609"/>
    </row>
    <row r="65" spans="1:9" ht="13.5" customHeight="1" thickBot="1" x14ac:dyDescent="0.3">
      <c r="A65" s="1254"/>
      <c r="B65" s="1254"/>
      <c r="C65" s="1254"/>
      <c r="D65" s="1254"/>
      <c r="E65" s="1255"/>
      <c r="F65" s="1254"/>
      <c r="G65" s="633"/>
    </row>
    <row r="66" spans="1:9" ht="24.95" customHeight="1" thickBot="1" x14ac:dyDescent="0.3">
      <c r="A66" s="173">
        <v>6</v>
      </c>
      <c r="B66" s="485" t="s">
        <v>363</v>
      </c>
      <c r="C66" s="173" t="s">
        <v>364</v>
      </c>
      <c r="D66" s="173" t="s">
        <v>278</v>
      </c>
      <c r="E66" s="497"/>
      <c r="F66" s="1197" t="s">
        <v>365</v>
      </c>
      <c r="G66" s="1197"/>
      <c r="H66" s="609"/>
    </row>
    <row r="67" spans="1:9" ht="24.95" customHeight="1" thickBot="1" x14ac:dyDescent="0.3">
      <c r="A67" s="486" t="s">
        <v>279</v>
      </c>
      <c r="B67" s="135" t="str">
        <f>CONCATENATE("Módulo 6 - Custos Indiretos - CALCULADO ",'ENTRADA DE DADOS'!H172*100,"%")</f>
        <v>Módulo 6 - Custos Indiretos - CALCULADO 0%</v>
      </c>
      <c r="C67" s="847">
        <f>'ENTRADA DE DADOS'!H172</f>
        <v>0</v>
      </c>
      <c r="D67" s="848">
        <f>E61*C67</f>
        <v>0</v>
      </c>
      <c r="E67" s="498"/>
      <c r="F67" s="186" t="s">
        <v>280</v>
      </c>
      <c r="G67" s="141">
        <f>E61</f>
        <v>10217.260840000003</v>
      </c>
      <c r="H67" s="609"/>
    </row>
    <row r="68" spans="1:9" ht="24.95" customHeight="1" thickBot="1" x14ac:dyDescent="0.3">
      <c r="A68" s="486" t="s">
        <v>281</v>
      </c>
      <c r="B68" s="138" t="str">
        <f>CONCATENATE("Módulo 6 - Lucro - média elaborada pela CGU ",'ENTRADA DE DADOS'!H173*100,"%")</f>
        <v>Módulo 6 - Lucro - média elaborada pela CGU 0%</v>
      </c>
      <c r="C68" s="847">
        <f>'ENTRADA DE DADOS'!H173</f>
        <v>0</v>
      </c>
      <c r="D68" s="848">
        <f>G68*C68</f>
        <v>0</v>
      </c>
      <c r="E68" s="498"/>
      <c r="F68" s="593" t="s">
        <v>283</v>
      </c>
      <c r="G68" s="143">
        <f>G67+D67</f>
        <v>10217.260840000003</v>
      </c>
      <c r="H68" s="609"/>
    </row>
    <row r="69" spans="1:9" ht="24.95" customHeight="1" thickBot="1" x14ac:dyDescent="0.3">
      <c r="A69" s="1124" t="str">
        <f>'FACH. RISCO'!A55</f>
        <v>Soma de Lucro e custos Indiretos</v>
      </c>
      <c r="B69" s="1124"/>
      <c r="C69" s="1124"/>
      <c r="D69" s="489">
        <f>SUM(D67:D68)</f>
        <v>0</v>
      </c>
      <c r="E69" s="499"/>
      <c r="F69" s="594" t="s">
        <v>286</v>
      </c>
      <c r="G69" s="145">
        <f>G68+D68</f>
        <v>10217.260840000003</v>
      </c>
      <c r="H69" s="609"/>
    </row>
    <row r="70" spans="1:9" ht="24.95" customHeight="1" thickBot="1" x14ac:dyDescent="0.3">
      <c r="A70" s="490"/>
      <c r="B70" s="583" t="s">
        <v>367</v>
      </c>
      <c r="C70" s="847">
        <f>'ENTRADA DE DADOS'!$H$174</f>
        <v>0</v>
      </c>
      <c r="D70" s="849">
        <f>G73*C70</f>
        <v>0</v>
      </c>
      <c r="E70" s="499"/>
      <c r="F70" s="595" t="s">
        <v>301</v>
      </c>
      <c r="G70" s="596">
        <f>'ENTRADA DE DADOS'!$H$178</f>
        <v>4.82E-2</v>
      </c>
      <c r="H70" s="609"/>
      <c r="I70" s="608"/>
    </row>
    <row r="71" spans="1:9" ht="24.95" customHeight="1" thickBot="1" x14ac:dyDescent="0.3">
      <c r="A71" s="486"/>
      <c r="B71" s="493" t="s">
        <v>368</v>
      </c>
      <c r="C71" s="847">
        <f>'ENTRADA DE DADOS'!$H$175</f>
        <v>0</v>
      </c>
      <c r="D71" s="849">
        <f>G73*C71</f>
        <v>0</v>
      </c>
      <c r="E71" s="499"/>
      <c r="F71" s="597" t="s">
        <v>294</v>
      </c>
      <c r="G71" s="598">
        <v>9.2499999999999999E-2</v>
      </c>
      <c r="H71" s="609"/>
    </row>
    <row r="72" spans="1:9" ht="24.95" customHeight="1" thickBot="1" x14ac:dyDescent="0.3">
      <c r="A72" s="490"/>
      <c r="B72" s="491" t="s">
        <v>369</v>
      </c>
      <c r="C72" s="487">
        <v>0</v>
      </c>
      <c r="D72" s="492">
        <f>G73*C72</f>
        <v>0</v>
      </c>
      <c r="E72" s="499"/>
      <c r="F72" s="599" t="s">
        <v>373</v>
      </c>
      <c r="G72" s="600">
        <f>1-((SUM(G70:G71))/1)</f>
        <v>0.85929999999999995</v>
      </c>
      <c r="H72" s="609"/>
    </row>
    <row r="73" spans="1:9" ht="24.95" customHeight="1" thickBot="1" x14ac:dyDescent="0.3">
      <c r="A73" s="486"/>
      <c r="B73" s="493" t="s">
        <v>370</v>
      </c>
      <c r="C73" s="488">
        <f>G70</f>
        <v>4.82E-2</v>
      </c>
      <c r="D73" s="494">
        <f>G73*C73</f>
        <v>573.10831198417327</v>
      </c>
      <c r="E73" s="499"/>
      <c r="F73" s="592" t="s">
        <v>435</v>
      </c>
      <c r="G73" s="580">
        <f>G69/G72</f>
        <v>11890.213941580359</v>
      </c>
      <c r="H73" s="609"/>
    </row>
    <row r="74" spans="1:9" ht="24.95" customHeight="1" thickBot="1" x14ac:dyDescent="0.3">
      <c r="A74" s="490"/>
      <c r="B74" s="491" t="s">
        <v>371</v>
      </c>
      <c r="C74" s="487">
        <v>0</v>
      </c>
      <c r="D74" s="492">
        <f>G73*C74</f>
        <v>0</v>
      </c>
      <c r="E74" s="499"/>
      <c r="F74" s="601" t="s">
        <v>377</v>
      </c>
      <c r="G74" s="512">
        <f>(((E61+D67+D68)/(1-(G70+G71)))*C70)</f>
        <v>0</v>
      </c>
      <c r="H74" s="609"/>
    </row>
    <row r="75" spans="1:9" ht="24.95" customHeight="1" thickBot="1" x14ac:dyDescent="0.3">
      <c r="A75" s="1195" t="s">
        <v>372</v>
      </c>
      <c r="B75" s="1195"/>
      <c r="C75" s="1195"/>
      <c r="D75" s="495">
        <f>D70+D71+D73</f>
        <v>573.10831198417327</v>
      </c>
      <c r="E75" s="500"/>
      <c r="F75" s="602" t="s">
        <v>292</v>
      </c>
      <c r="G75" s="514">
        <f>(((E61+D67+D68)/(1-(G70+G71)))*C71)</f>
        <v>0</v>
      </c>
      <c r="H75" s="609"/>
    </row>
    <row r="76" spans="1:9" ht="24.95" customHeight="1" thickBot="1" x14ac:dyDescent="0.3">
      <c r="A76" s="1005" t="s">
        <v>374</v>
      </c>
      <c r="B76" s="1005"/>
      <c r="C76" s="1005"/>
      <c r="D76" s="496">
        <f>D67+D68+D75</f>
        <v>573.10831198417327</v>
      </c>
      <c r="E76" s="501"/>
      <c r="F76" s="603" t="s">
        <v>301</v>
      </c>
      <c r="G76" s="512">
        <f>(((E61+D67+D68)/(1-(C73+G71)))*C73)</f>
        <v>573.10831198417327</v>
      </c>
      <c r="H76" s="609"/>
    </row>
    <row r="77" spans="1:9" ht="24.95" customHeight="1" thickBot="1" x14ac:dyDescent="0.3">
      <c r="A77" s="582"/>
      <c r="B77" s="582"/>
      <c r="C77" s="582"/>
      <c r="D77" s="582"/>
      <c r="E77" s="639"/>
      <c r="F77" s="604" t="s">
        <v>380</v>
      </c>
      <c r="G77" s="605">
        <f>SUM(G74:G76)</f>
        <v>573.10831198417327</v>
      </c>
      <c r="H77" s="609"/>
    </row>
    <row r="78" spans="1:9" ht="24.95" customHeight="1" thickBot="1" x14ac:dyDescent="0.3">
      <c r="A78" s="1251" t="s">
        <v>436</v>
      </c>
      <c r="B78" s="1252"/>
      <c r="C78" s="1253"/>
      <c r="D78" s="641">
        <f>E61+D76</f>
        <v>10790.369151984176</v>
      </c>
      <c r="E78" s="640"/>
      <c r="F78" s="636"/>
      <c r="G78" s="618"/>
    </row>
    <row r="79" spans="1:9" ht="24.95" customHeight="1" thickBot="1" x14ac:dyDescent="0.3">
      <c r="A79" s="1245" t="s">
        <v>437</v>
      </c>
      <c r="B79" s="1246"/>
      <c r="C79" s="1247"/>
      <c r="D79" s="628">
        <f>ROUND(D78/(4800*2),2)</f>
        <v>1.1200000000000001</v>
      </c>
    </row>
    <row r="80" spans="1:9" ht="24.95" customHeight="1" thickBot="1" x14ac:dyDescent="0.3">
      <c r="A80" s="1248" t="s">
        <v>438</v>
      </c>
      <c r="B80" s="1249"/>
      <c r="C80" s="1250"/>
      <c r="D80" s="635">
        <f>C39</f>
        <v>234844.43333333332</v>
      </c>
    </row>
    <row r="81" spans="1:6" ht="24.95" customHeight="1" thickBot="1" x14ac:dyDescent="0.3">
      <c r="A81" s="1206" t="s">
        <v>439</v>
      </c>
      <c r="B81" s="1206"/>
      <c r="C81" s="1206"/>
      <c r="D81" s="634">
        <f>IF('ENTRADA DE DADOS'!D5="",0,IF('ENTRADA DE DADOS'!D5="Prestação de serviços de apoio administrativo",0,(D79*D80)))</f>
        <v>263025.76533333334</v>
      </c>
    </row>
    <row r="82" spans="1:6" ht="18" customHeight="1" thickBot="1" x14ac:dyDescent="0.3">
      <c r="F82" s="609"/>
    </row>
    <row r="83" spans="1:6" ht="24.95" customHeight="1" thickBot="1" x14ac:dyDescent="0.3">
      <c r="A83" s="1206" t="str">
        <f>CONCATENATE("Preço para - ",'ENTRADA DE DADOS'!$L$9," meses - ","Estado do ",'ENTRADA DE DADOS'!$D$8," (4 serviços anuais por unidade)")</f>
        <v>Preço para - 20 meses - Estado do SÃO PAULO (4 serviços anuais por unidade)</v>
      </c>
      <c r="B83" s="1206"/>
      <c r="C83" s="1206"/>
      <c r="D83" s="628">
        <f>IF('ENTRADA DE DADOS'!D5="",0,IF('ENTRADA DE DADOS'!D5="Prestação de serviços de apoio administrativo",0,(D81*'ENTRADA DE DADOS'!$L$9)))</f>
        <v>5260515.3066666666</v>
      </c>
      <c r="F83" s="609"/>
    </row>
    <row r="84" spans="1:6" x14ac:dyDescent="0.25">
      <c r="A84" s="618"/>
      <c r="B84" s="618"/>
      <c r="C84" s="618"/>
      <c r="D84" s="618"/>
      <c r="E84" s="618"/>
    </row>
    <row r="86" spans="1:6" ht="15" x14ac:dyDescent="0.25">
      <c r="B86" s="1131" t="s">
        <v>331</v>
      </c>
      <c r="C86" s="1131"/>
      <c r="D86" s="461">
        <f>ROUND(D81*'LIMPEZA 2ª A 6ª'!G52,2)</f>
        <v>0</v>
      </c>
    </row>
  </sheetData>
  <mergeCells count="69">
    <mergeCell ref="E43:F44"/>
    <mergeCell ref="B86:C86"/>
    <mergeCell ref="A81:C81"/>
    <mergeCell ref="A83:C83"/>
    <mergeCell ref="A76:C76"/>
    <mergeCell ref="A79:C79"/>
    <mergeCell ref="A80:C80"/>
    <mergeCell ref="A78:C78"/>
    <mergeCell ref="A75:C75"/>
    <mergeCell ref="A65:F65"/>
    <mergeCell ref="B58:D58"/>
    <mergeCell ref="B59:D59"/>
    <mergeCell ref="B60:D60"/>
    <mergeCell ref="B61:D61"/>
    <mergeCell ref="B62:D62"/>
    <mergeCell ref="A69:C69"/>
    <mergeCell ref="A45:F45"/>
    <mergeCell ref="A47:E47"/>
    <mergeCell ref="A54:B54"/>
    <mergeCell ref="C48:E48"/>
    <mergeCell ref="C49:E49"/>
    <mergeCell ref="A50:B50"/>
    <mergeCell ref="A52:B52"/>
    <mergeCell ref="A48:B48"/>
    <mergeCell ref="C50:E50"/>
    <mergeCell ref="C52:E52"/>
    <mergeCell ref="A53:F53"/>
    <mergeCell ref="A49:B49"/>
    <mergeCell ref="A46:G46"/>
    <mergeCell ref="F47:G47"/>
    <mergeCell ref="F48:G48"/>
    <mergeCell ref="F49:G49"/>
    <mergeCell ref="A1:F1"/>
    <mergeCell ref="A2:F2"/>
    <mergeCell ref="A3:C3"/>
    <mergeCell ref="A17:B17"/>
    <mergeCell ref="A5:B5"/>
    <mergeCell ref="A16:B16"/>
    <mergeCell ref="A4:C4"/>
    <mergeCell ref="C37:D37"/>
    <mergeCell ref="C38:D38"/>
    <mergeCell ref="C39:D39"/>
    <mergeCell ref="A18:B18"/>
    <mergeCell ref="A20:C20"/>
    <mergeCell ref="A22:B22"/>
    <mergeCell ref="A33:B33"/>
    <mergeCell ref="A35:B35"/>
    <mergeCell ref="A34:B34"/>
    <mergeCell ref="A21:C21"/>
    <mergeCell ref="A19:C19"/>
    <mergeCell ref="A36:F36"/>
    <mergeCell ref="A37:B37"/>
    <mergeCell ref="A38:B38"/>
    <mergeCell ref="A39:B39"/>
    <mergeCell ref="F50:G50"/>
    <mergeCell ref="F52:G52"/>
    <mergeCell ref="F66:G66"/>
    <mergeCell ref="A64:G64"/>
    <mergeCell ref="A51:G51"/>
    <mergeCell ref="A40:B40"/>
    <mergeCell ref="C40:D40"/>
    <mergeCell ref="C43:D43"/>
    <mergeCell ref="C44:D44"/>
    <mergeCell ref="A41:B41"/>
    <mergeCell ref="A42:B42"/>
    <mergeCell ref="A43:B43"/>
    <mergeCell ref="A44:B44"/>
    <mergeCell ref="C41:D41"/>
    <mergeCell ref="C42:D42"/>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9"/>
    <pageSetUpPr fitToPage="1"/>
  </sheetPr>
  <dimension ref="A1:H52"/>
  <sheetViews>
    <sheetView topLeftCell="A52" zoomScale="98" zoomScaleNormal="98" workbookViewId="0">
      <selection activeCell="I43" sqref="I43"/>
    </sheetView>
  </sheetViews>
  <sheetFormatPr defaultColWidth="8.7109375" defaultRowHeight="15" x14ac:dyDescent="0.25"/>
  <cols>
    <col min="1" max="1" width="6.7109375" style="133" customWidth="1"/>
    <col min="2" max="2" width="71.28515625" style="133" customWidth="1"/>
    <col min="3" max="3" width="21.140625" style="133" customWidth="1"/>
    <col min="4" max="4" width="23.5703125" style="133" customWidth="1"/>
    <col min="5" max="5" width="9.7109375" style="133" customWidth="1"/>
    <col min="6" max="6" width="20.85546875" style="133" customWidth="1"/>
    <col min="7" max="7" width="17.28515625" style="133" customWidth="1"/>
    <col min="8" max="16384" width="8.7109375" style="133"/>
  </cols>
  <sheetData>
    <row r="1" spans="1:8" ht="24.95" customHeight="1" thickBot="1" x14ac:dyDescent="0.3">
      <c r="A1" s="1224" t="s">
        <v>440</v>
      </c>
      <c r="B1" s="1225"/>
      <c r="C1" s="1225"/>
      <c r="D1" s="1225"/>
      <c r="E1" s="1225"/>
      <c r="F1" s="1225"/>
      <c r="G1" s="1226"/>
      <c r="H1" s="462"/>
    </row>
    <row r="2" spans="1:8" ht="24.95" customHeight="1" thickBot="1" x14ac:dyDescent="0.3">
      <c r="A2" s="1277"/>
      <c r="B2" s="1277"/>
      <c r="C2" s="1277"/>
      <c r="D2" s="1278"/>
      <c r="E2" s="1278"/>
      <c r="F2" s="1278"/>
      <c r="G2" s="363"/>
    </row>
    <row r="3" spans="1:8" ht="24.95" customHeight="1" thickBot="1" x14ac:dyDescent="0.3">
      <c r="A3" s="1064" t="str">
        <f>CONCATENATE("QUADRO - RESUMO DO CUSTO POR CATEGORIA TRABALHISTA - JARDINAGEM - ESTADO DO ",'ENTRADA DE DADOS'!$D$8)</f>
        <v>QUADRO - RESUMO DO CUSTO POR CATEGORIA TRABALHISTA - JARDINAGEM - ESTADO DO SÃO PAULO</v>
      </c>
      <c r="B3" s="1064"/>
      <c r="C3" s="1064"/>
      <c r="D3" s="609"/>
      <c r="E3" s="606"/>
      <c r="F3" s="606"/>
    </row>
    <row r="4" spans="1:8" ht="24.95" customHeight="1" thickBot="1" x14ac:dyDescent="0.3">
      <c r="A4" s="1065" t="str">
        <f>'ENTRADA DE DADOS'!$A$109</f>
        <v>Jardineiro - 220 horas</v>
      </c>
      <c r="B4" s="1065"/>
      <c r="C4" s="1065"/>
      <c r="D4" s="609"/>
      <c r="E4" s="606"/>
      <c r="F4" s="606"/>
    </row>
    <row r="5" spans="1:8" ht="24.95" customHeight="1" thickBot="1" x14ac:dyDescent="0.3">
      <c r="A5" s="1066" t="s">
        <v>345</v>
      </c>
      <c r="B5" s="1066"/>
      <c r="C5" s="368" t="s">
        <v>278</v>
      </c>
      <c r="D5" s="609"/>
      <c r="E5" s="606"/>
      <c r="F5" s="606"/>
    </row>
    <row r="6" spans="1:8" ht="24.95" customHeight="1" thickBot="1" x14ac:dyDescent="0.3">
      <c r="A6" s="254" t="s">
        <v>279</v>
      </c>
      <c r="B6" s="135" t="str">
        <f>CONCATENATE("Módulo 1 - Composição da Remuneração - ",A4)</f>
        <v>Módulo 1 - Composição da Remuneração - Jardineiro - 220 horas</v>
      </c>
      <c r="C6" s="136">
        <f>VLOOKUP(A4,'ENTRADA DE DADOS'!$A$87:$L$115,12,0)</f>
        <v>1489.2587272727274</v>
      </c>
      <c r="D6" s="609"/>
      <c r="E6" s="606"/>
      <c r="F6" s="606"/>
    </row>
    <row r="7" spans="1:8" ht="24.95" customHeight="1" thickBot="1" x14ac:dyDescent="0.3">
      <c r="A7" s="255" t="s">
        <v>281</v>
      </c>
      <c r="B7" s="138" t="str">
        <f>'M.O. LIMPEZA'!B7</f>
        <v xml:space="preserve">Módulo 2, 3 e 4 - Encargos Trabalhistas da Legislação/estimativas </v>
      </c>
      <c r="C7" s="139">
        <f>C6*C18</f>
        <v>1080.4572066363637</v>
      </c>
      <c r="D7" s="609"/>
      <c r="E7" s="606"/>
      <c r="F7" s="606"/>
    </row>
    <row r="8" spans="1:8" ht="24.95" customHeight="1" thickBot="1" x14ac:dyDescent="0.3">
      <c r="A8" s="254" t="s">
        <v>284</v>
      </c>
      <c r="B8" s="135" t="str">
        <f>'M.O. LIMPEZA'!B8</f>
        <v>Submódulo 2.3 Auxílio Transporte</v>
      </c>
      <c r="C8" s="136">
        <f>VLOOKUP(A4,'ENTRADA DE DADOS'!$A$143:$L$168,10,0)</f>
        <v>185.96000000000004</v>
      </c>
      <c r="D8" s="609"/>
      <c r="E8" s="606"/>
      <c r="F8" s="606"/>
    </row>
    <row r="9" spans="1:8" ht="24.95" customHeight="1" thickBot="1" x14ac:dyDescent="0.3">
      <c r="A9" s="255" t="s">
        <v>287</v>
      </c>
      <c r="B9" s="138" t="str">
        <f>'M.O. LIMPEZA'!$B$9</f>
        <v>Submódulo 2.3 - Vale Refeição</v>
      </c>
      <c r="C9" s="139">
        <f>VLOOKUP(A4,'ENTRADA DE DADOS'!$A$143:$I$168,3,0)</f>
        <v>281.63145833333334</v>
      </c>
      <c r="D9" s="609"/>
      <c r="E9" s="606"/>
      <c r="F9" s="606"/>
    </row>
    <row r="10" spans="1:8" ht="32.25" customHeight="1" thickBot="1" x14ac:dyDescent="0.3">
      <c r="A10" s="254" t="s">
        <v>287</v>
      </c>
      <c r="B10" s="135" t="str">
        <f>'M.O. LIMPEZA'!$B$10</f>
        <v>Submódulo 2.3 - Seguros (Vida e/ou Acidentes Pessoais e/ou Auxílio-Funeral) = facultativo</v>
      </c>
      <c r="C10" s="136">
        <f>VLOOKUP(A4,'ENTRADA DE DADOS'!$A$143:$I$168,5,0)</f>
        <v>0</v>
      </c>
      <c r="D10" s="609"/>
      <c r="E10" s="606"/>
      <c r="F10" s="606"/>
    </row>
    <row r="11" spans="1:8" ht="24.95" customHeight="1" thickBot="1" x14ac:dyDescent="0.3">
      <c r="A11" s="255" t="s">
        <v>287</v>
      </c>
      <c r="B11" s="138" t="str">
        <f>'M.O. LIMPEZA'!$B$11</f>
        <v>Submódulo 2.3 - Cesta Alimentação - Cesta Básica</v>
      </c>
      <c r="C11" s="139">
        <f>VLOOKUP(A4,'ENTRADA DE DADOS'!$A$143:$I$168,7,0)</f>
        <v>0</v>
      </c>
      <c r="D11" s="609"/>
      <c r="E11" s="606"/>
      <c r="F11" s="606"/>
    </row>
    <row r="12" spans="1:8" ht="24.95" customHeight="1" thickBot="1" x14ac:dyDescent="0.3">
      <c r="A12" s="254" t="s">
        <v>287</v>
      </c>
      <c r="B12" s="135" t="str">
        <f>'M.O. LIMPEZA'!$B$12</f>
        <v>Submódulo 2.3 - Benefício Social Sindical ou Familiar</v>
      </c>
      <c r="C12" s="136">
        <f>VLOOKUP(A4,'ENTRADA DE DADOS'!$A$143:$I$168,8,0)</f>
        <v>9.31</v>
      </c>
      <c r="D12" s="609"/>
      <c r="E12" s="606"/>
      <c r="F12" s="606"/>
    </row>
    <row r="13" spans="1:8" ht="24.95" customHeight="1" thickBot="1" x14ac:dyDescent="0.3">
      <c r="A13" s="255" t="s">
        <v>287</v>
      </c>
      <c r="B13" s="138" t="str">
        <f>'M.O. LIMPEZA'!$B$13</f>
        <v>Submódulo 2.3 - Auxílio Creche - 30% do S.M até 24 meses</v>
      </c>
      <c r="C13" s="139">
        <f>VLOOKUP(A4,'ENTRADA DE DADOS'!$A$143:$I$168,9,0)</f>
        <v>10.93</v>
      </c>
      <c r="D13" s="609"/>
      <c r="E13" s="606"/>
      <c r="F13" s="606"/>
    </row>
    <row r="14" spans="1:8" ht="24.95" customHeight="1" thickBot="1" x14ac:dyDescent="0.3">
      <c r="A14" s="254" t="s">
        <v>287</v>
      </c>
      <c r="B14" s="135" t="str">
        <f>'M.O. LIMPEZA'!$B$14</f>
        <v>Submódulo 2.3 - Seguro contra acidentes de trabalho</v>
      </c>
      <c r="C14" s="136">
        <f>'ENTRADA DE DADOS'!K137</f>
        <v>5</v>
      </c>
      <c r="D14" s="609"/>
      <c r="E14" s="606"/>
      <c r="F14" s="606"/>
    </row>
    <row r="15" spans="1:8" s="826" customFormat="1" ht="24.95" customHeight="1" thickBot="1" x14ac:dyDescent="0.3">
      <c r="A15" s="829"/>
      <c r="B15" s="819" t="s">
        <v>293</v>
      </c>
      <c r="C15" s="838"/>
      <c r="D15" s="830"/>
      <c r="E15" s="831"/>
      <c r="F15" s="831"/>
    </row>
    <row r="16" spans="1:8" ht="24.95" customHeight="1" thickBot="1" x14ac:dyDescent="0.3">
      <c r="A16" s="1262" t="str">
        <f>'CONTR. PRAGAS'!A16</f>
        <v>VALOR TOTAL POR EMPREGADO = Base aplicação do Fator Tributário + total dos tributos</v>
      </c>
      <c r="B16" s="1262"/>
      <c r="C16" s="369">
        <f>IF('ENTRADA DE DADOS'!D5="",0,IF('ENTRADA DE DADOS'!D5="Prestação de serviços de apoio administrativo",0,(SUM(C6:C15))))</f>
        <v>3062.5473922424244</v>
      </c>
      <c r="D16" s="609"/>
      <c r="E16" s="606"/>
      <c r="F16" s="606"/>
    </row>
    <row r="17" spans="1:8" ht="24.95" customHeight="1" thickBot="1" x14ac:dyDescent="0.3">
      <c r="A17" s="1218" t="s">
        <v>306</v>
      </c>
      <c r="B17" s="1218"/>
      <c r="C17" s="372">
        <f>C16/C6</f>
        <v>2.0564240021952758</v>
      </c>
      <c r="D17" s="609"/>
      <c r="E17" s="606"/>
      <c r="F17" s="606"/>
    </row>
    <row r="18" spans="1:8" ht="24.95" customHeight="1" thickBot="1" x14ac:dyDescent="0.3">
      <c r="A18" s="1184" t="s">
        <v>307</v>
      </c>
      <c r="B18" s="1184" t="s">
        <v>307</v>
      </c>
      <c r="C18" s="568">
        <f>'ENCAR. TRAB.'!$C$55</f>
        <v>0.72550000000000003</v>
      </c>
      <c r="D18" s="609"/>
      <c r="E18" s="606"/>
      <c r="F18" s="606"/>
    </row>
    <row r="19" spans="1:8" ht="24.95" customHeight="1" thickBot="1" x14ac:dyDescent="0.3">
      <c r="A19" s="363"/>
      <c r="B19" s="146"/>
      <c r="C19" s="646"/>
    </row>
    <row r="20" spans="1:8" s="642" customFormat="1" ht="24.95" customHeight="1" thickBot="1" x14ac:dyDescent="0.3">
      <c r="A20" s="644"/>
      <c r="B20" s="173" t="s">
        <v>441</v>
      </c>
      <c r="C20" s="173" t="s">
        <v>442</v>
      </c>
      <c r="D20" s="645" t="s">
        <v>443</v>
      </c>
      <c r="E20" s="643"/>
      <c r="F20" s="133"/>
    </row>
    <row r="21" spans="1:8" s="642" customFormat="1" ht="24.95" customHeight="1" thickBot="1" x14ac:dyDescent="0.3">
      <c r="A21" s="644"/>
      <c r="B21" s="175" t="s">
        <v>444</v>
      </c>
      <c r="C21" s="647">
        <f>C16</f>
        <v>3062.5473922424244</v>
      </c>
      <c r="D21" s="1266" t="s">
        <v>703</v>
      </c>
      <c r="E21" s="1267"/>
      <c r="F21" s="133"/>
    </row>
    <row r="22" spans="1:8" s="642" customFormat="1" ht="30.75" thickBot="1" x14ac:dyDescent="0.3">
      <c r="A22" s="644"/>
      <c r="B22" s="178" t="s">
        <v>705</v>
      </c>
      <c r="C22" s="854"/>
      <c r="D22" s="1268"/>
      <c r="E22" s="1269"/>
      <c r="F22" s="133"/>
    </row>
    <row r="23" spans="1:8" s="642" customFormat="1" ht="24.95" customHeight="1" thickBot="1" x14ac:dyDescent="0.3">
      <c r="A23" s="644"/>
      <c r="B23" s="648" t="str">
        <f>CONCATENATE("Estimativa de custos para deslocamentos (",'ENTRADA DE DADOS'!K25," Unidades)")</f>
        <v>Estimativa de custos para deslocamentos (278 Unidades)</v>
      </c>
      <c r="C23" s="649">
        <f>C25*'ENTRADA DE DADOS'!$K$25</f>
        <v>1390</v>
      </c>
      <c r="D23" s="1270"/>
      <c r="E23" s="1271"/>
      <c r="F23" s="133"/>
    </row>
    <row r="24" spans="1:8" s="642" customFormat="1" ht="24.95" customHeight="1" thickBot="1" x14ac:dyDescent="0.3">
      <c r="A24" s="644"/>
      <c r="B24" s="650" t="s">
        <v>445</v>
      </c>
      <c r="C24" s="651">
        <f>SUM(C21:C23)</f>
        <v>4452.5473922424244</v>
      </c>
      <c r="D24" s="462"/>
      <c r="E24" s="133"/>
      <c r="F24" s="133"/>
    </row>
    <row r="25" spans="1:8" ht="24.95" customHeight="1" thickBot="1" x14ac:dyDescent="0.3">
      <c r="A25" s="518"/>
      <c r="B25" s="652" t="s">
        <v>446</v>
      </c>
      <c r="C25" s="653">
        <f>'ENTRADA DE DADOS'!F30</f>
        <v>5</v>
      </c>
      <c r="D25" s="462"/>
    </row>
    <row r="26" spans="1:8" ht="24.95" customHeight="1" thickBot="1" x14ac:dyDescent="0.3">
      <c r="A26" s="134"/>
      <c r="B26" s="146"/>
      <c r="C26" s="146"/>
      <c r="D26" s="134"/>
      <c r="E26" s="134"/>
      <c r="F26" s="134"/>
      <c r="G26" s="134"/>
    </row>
    <row r="27" spans="1:8" s="606" customFormat="1" ht="24.95" customHeight="1" thickBot="1" x14ac:dyDescent="0.3">
      <c r="A27" s="1263" t="s">
        <v>362</v>
      </c>
      <c r="B27" s="1264"/>
      <c r="C27" s="1264"/>
      <c r="D27" s="1264"/>
      <c r="E27" s="1264"/>
      <c r="F27" s="1264"/>
      <c r="G27" s="1265"/>
      <c r="H27" s="609"/>
    </row>
    <row r="28" spans="1:8" s="606" customFormat="1" ht="8.25" customHeight="1" thickBot="1" x14ac:dyDescent="0.3">
      <c r="A28" s="1254"/>
      <c r="B28" s="1254"/>
      <c r="C28" s="1254"/>
      <c r="D28" s="1254"/>
      <c r="E28" s="1255"/>
      <c r="F28" s="1254"/>
      <c r="G28" s="633"/>
    </row>
    <row r="29" spans="1:8" s="606" customFormat="1" ht="24.95" customHeight="1" thickBot="1" x14ac:dyDescent="0.3">
      <c r="A29" s="173">
        <v>6</v>
      </c>
      <c r="B29" s="485" t="s">
        <v>363</v>
      </c>
      <c r="C29" s="173" t="s">
        <v>364</v>
      </c>
      <c r="D29" s="173" t="s">
        <v>278</v>
      </c>
      <c r="E29" s="497"/>
      <c r="F29" s="1197" t="s">
        <v>365</v>
      </c>
      <c r="G29" s="1197"/>
      <c r="H29" s="609"/>
    </row>
    <row r="30" spans="1:8" s="606" customFormat="1" ht="24.95" customHeight="1" thickBot="1" x14ac:dyDescent="0.3">
      <c r="A30" s="654" t="s">
        <v>279</v>
      </c>
      <c r="B30" s="135" t="str">
        <f>CONCATENATE("Módulo 6 - Custos Indiretos - CALCULADO ",'ENTRADA DE DADOS'!H172*100,"%")</f>
        <v>Módulo 6 - Custos Indiretos - CALCULADO 0%</v>
      </c>
      <c r="C30" s="847">
        <f>'ENTRADA DE DADOS'!H172</f>
        <v>0</v>
      </c>
      <c r="D30" s="848">
        <f>C24*C30</f>
        <v>0</v>
      </c>
      <c r="E30" s="498"/>
      <c r="F30" s="186" t="s">
        <v>280</v>
      </c>
      <c r="G30" s="141">
        <f>C24</f>
        <v>4452.5473922424244</v>
      </c>
      <c r="H30" s="609"/>
    </row>
    <row r="31" spans="1:8" s="606" customFormat="1" ht="24.95" customHeight="1" thickBot="1" x14ac:dyDescent="0.3">
      <c r="A31" s="486" t="s">
        <v>281</v>
      </c>
      <c r="B31" s="138" t="str">
        <f>CONCATENATE("Módulo 6 - Lucro - média elaborada pela CGU ",'ENTRADA DE DADOS'!H173*100,"%")</f>
        <v>Módulo 6 - Lucro - média elaborada pela CGU 0%</v>
      </c>
      <c r="C31" s="847">
        <f>'ENTRADA DE DADOS'!H173</f>
        <v>0</v>
      </c>
      <c r="D31" s="848">
        <f>G30*C31</f>
        <v>0</v>
      </c>
      <c r="E31" s="498"/>
      <c r="F31" s="593" t="s">
        <v>283</v>
      </c>
      <c r="G31" s="143">
        <f>G30+D30</f>
        <v>4452.5473922424244</v>
      </c>
      <c r="H31" s="609"/>
    </row>
    <row r="32" spans="1:8" s="606" customFormat="1" ht="24.95" customHeight="1" thickBot="1" x14ac:dyDescent="0.3">
      <c r="A32" s="1124" t="str">
        <f>'CONTR. PRAGAS'!A69</f>
        <v>Soma de Lucro e custos Indiretos</v>
      </c>
      <c r="B32" s="1124"/>
      <c r="C32" s="1124"/>
      <c r="D32" s="489">
        <f>SUM(D30:D31)</f>
        <v>0</v>
      </c>
      <c r="E32" s="499"/>
      <c r="F32" s="594" t="s">
        <v>286</v>
      </c>
      <c r="G32" s="145">
        <f>G31+D31</f>
        <v>4452.5473922424244</v>
      </c>
      <c r="H32" s="609"/>
    </row>
    <row r="33" spans="1:8" s="606" customFormat="1" ht="24.95" customHeight="1" thickBot="1" x14ac:dyDescent="0.3">
      <c r="A33" s="490"/>
      <c r="B33" s="583" t="s">
        <v>367</v>
      </c>
      <c r="C33" s="847">
        <f>'ENTRADA DE DADOS'!$H$174</f>
        <v>0</v>
      </c>
      <c r="D33" s="849">
        <f>G36*C33</f>
        <v>0</v>
      </c>
      <c r="E33" s="499"/>
      <c r="F33" s="595" t="s">
        <v>301</v>
      </c>
      <c r="G33" s="596">
        <f>'ENTRADA DE DADOS'!$H$179</f>
        <v>4.82E-2</v>
      </c>
      <c r="H33" s="609"/>
    </row>
    <row r="34" spans="1:8" s="606" customFormat="1" ht="24.95" customHeight="1" thickBot="1" x14ac:dyDescent="0.3">
      <c r="A34" s="486"/>
      <c r="B34" s="493" t="s">
        <v>368</v>
      </c>
      <c r="C34" s="847">
        <f>'ENTRADA DE DADOS'!$H$175</f>
        <v>0</v>
      </c>
      <c r="D34" s="849">
        <f>G36*C34</f>
        <v>0</v>
      </c>
      <c r="E34" s="499"/>
      <c r="F34" s="597" t="s">
        <v>294</v>
      </c>
      <c r="G34" s="598">
        <f>SUM(C33:C34)</f>
        <v>0</v>
      </c>
      <c r="H34" s="609"/>
    </row>
    <row r="35" spans="1:8" s="606" customFormat="1" ht="24.95" customHeight="1" thickBot="1" x14ac:dyDescent="0.3">
      <c r="A35" s="490"/>
      <c r="B35" s="491" t="s">
        <v>369</v>
      </c>
      <c r="C35" s="487">
        <v>0</v>
      </c>
      <c r="D35" s="492">
        <f>G36*C35</f>
        <v>0</v>
      </c>
      <c r="E35" s="499"/>
      <c r="F35" s="599" t="s">
        <v>373</v>
      </c>
      <c r="G35" s="600">
        <f>1-((SUM(G33:G34))/1)</f>
        <v>0.95179999999999998</v>
      </c>
      <c r="H35" s="609"/>
    </row>
    <row r="36" spans="1:8" s="606" customFormat="1" ht="24.95" customHeight="1" thickBot="1" x14ac:dyDescent="0.3">
      <c r="A36" s="486"/>
      <c r="B36" s="493" t="s">
        <v>370</v>
      </c>
      <c r="C36" s="488">
        <f>G33</f>
        <v>4.82E-2</v>
      </c>
      <c r="D36" s="494">
        <f>G36*C36</f>
        <v>225.48096691120492</v>
      </c>
      <c r="E36" s="499"/>
      <c r="F36" s="592" t="s">
        <v>435</v>
      </c>
      <c r="G36" s="580">
        <f>G32/G35</f>
        <v>4678.028359153629</v>
      </c>
      <c r="H36" s="609"/>
    </row>
    <row r="37" spans="1:8" s="606" customFormat="1" ht="24.95" customHeight="1" thickBot="1" x14ac:dyDescent="0.3">
      <c r="A37" s="490"/>
      <c r="B37" s="491" t="s">
        <v>371</v>
      </c>
      <c r="C37" s="487">
        <v>0</v>
      </c>
      <c r="D37" s="492">
        <f>G36*C37</f>
        <v>0</v>
      </c>
      <c r="E37" s="499"/>
      <c r="F37" s="601" t="s">
        <v>377</v>
      </c>
      <c r="G37" s="512">
        <f>(((C24+D30+D31)/(1-(G33+G34)))*C33)</f>
        <v>0</v>
      </c>
      <c r="H37" s="609"/>
    </row>
    <row r="38" spans="1:8" s="606" customFormat="1" ht="24.95" customHeight="1" thickBot="1" x14ac:dyDescent="0.3">
      <c r="A38" s="1195" t="s">
        <v>372</v>
      </c>
      <c r="B38" s="1195"/>
      <c r="C38" s="1195"/>
      <c r="D38" s="495">
        <f>D33+D34+D36</f>
        <v>225.48096691120492</v>
      </c>
      <c r="E38" s="500"/>
      <c r="F38" s="602" t="s">
        <v>292</v>
      </c>
      <c r="G38" s="514">
        <f>(((C24+D30+D31)/(1-(G33+G34)))*C34)</f>
        <v>0</v>
      </c>
      <c r="H38" s="609"/>
    </row>
    <row r="39" spans="1:8" s="606" customFormat="1" ht="24.95" customHeight="1" thickBot="1" x14ac:dyDescent="0.3">
      <c r="A39" s="1005" t="s">
        <v>374</v>
      </c>
      <c r="B39" s="1005"/>
      <c r="C39" s="1005"/>
      <c r="D39" s="496">
        <f>D30+D31+D38</f>
        <v>225.48096691120492</v>
      </c>
      <c r="E39" s="501"/>
      <c r="F39" s="603" t="s">
        <v>301</v>
      </c>
      <c r="G39" s="512">
        <f>(((C24+D30+D31)/(1-(C36+G34)))*C36)</f>
        <v>225.48096691120492</v>
      </c>
      <c r="H39" s="609"/>
    </row>
    <row r="40" spans="1:8" s="606" customFormat="1" ht="24.95" customHeight="1" thickBot="1" x14ac:dyDescent="0.3">
      <c r="A40" s="582"/>
      <c r="B40" s="582"/>
      <c r="C40" s="582"/>
      <c r="D40" s="582"/>
      <c r="E40" s="639"/>
      <c r="F40" s="604" t="s">
        <v>380</v>
      </c>
      <c r="G40" s="605">
        <f>SUM(G37:G39)</f>
        <v>225.48096691120492</v>
      </c>
      <c r="H40" s="609"/>
    </row>
    <row r="41" spans="1:8" s="606" customFormat="1" ht="24.95" customHeight="1" thickBot="1" x14ac:dyDescent="0.3">
      <c r="A41" s="656"/>
      <c r="B41" s="656"/>
      <c r="C41" s="656"/>
      <c r="D41" s="657"/>
      <c r="F41" s="618"/>
      <c r="G41" s="618"/>
    </row>
    <row r="42" spans="1:8" ht="24.95" customHeight="1" thickBot="1" x14ac:dyDescent="0.3">
      <c r="A42" s="1061" t="str">
        <f>CONCATENATE("TOTAL CUSTO MENSAL SERVIÇOS DE JARDINAGEM - ESTADO DO ",'ENTRADA DE DADOS'!$D$8)</f>
        <v>TOTAL CUSTO MENSAL SERVIÇOS DE JARDINAGEM - ESTADO DO SÃO PAULO</v>
      </c>
      <c r="B42" s="1061"/>
      <c r="C42" s="1061"/>
      <c r="D42" s="1061"/>
      <c r="E42" s="462"/>
    </row>
    <row r="43" spans="1:8" s="606" customFormat="1" ht="24.95" customHeight="1" thickBot="1" x14ac:dyDescent="0.3">
      <c r="A43" s="1273" t="str">
        <f>CONCATENATE("TOTAL CUSTO MENSAL SERVIÇOS DE JARDINAGEM PARA 1 PROFISSIONAL - ESTADO DO ",'ENTRADA DE DADOS'!$D$8)</f>
        <v>TOTAL CUSTO MENSAL SERVIÇOS DE JARDINAGEM PARA 1 PROFISSIONAL - ESTADO DO SÃO PAULO</v>
      </c>
      <c r="B43" s="1273"/>
      <c r="C43" s="1273"/>
      <c r="D43" s="658">
        <f>(C24+D39)</f>
        <v>4678.028359153629</v>
      </c>
      <c r="E43" s="1275" t="s">
        <v>447</v>
      </c>
      <c r="F43" s="1276"/>
      <c r="G43" s="1276"/>
    </row>
    <row r="44" spans="1:8" s="606" customFormat="1" ht="24.95" customHeight="1" thickBot="1" x14ac:dyDescent="0.3">
      <c r="A44" s="1177" t="s">
        <v>448</v>
      </c>
      <c r="B44" s="1177"/>
      <c r="C44" s="1177"/>
      <c r="D44" s="855">
        <f>'ENTRADA DE DADOS'!F23+'ENTRADA DE DADOS'!F44</f>
        <v>15826.73</v>
      </c>
      <c r="E44" s="1275"/>
      <c r="F44" s="1276"/>
      <c r="G44" s="1276"/>
    </row>
    <row r="45" spans="1:8" s="606" customFormat="1" ht="24.95" customHeight="1" thickBot="1" x14ac:dyDescent="0.3">
      <c r="A45" s="1176" t="s">
        <v>683</v>
      </c>
      <c r="B45" s="1176"/>
      <c r="C45" s="1176"/>
      <c r="D45" s="635">
        <v>1200</v>
      </c>
      <c r="E45" s="1275"/>
      <c r="F45" s="1276"/>
      <c r="G45" s="1276"/>
    </row>
    <row r="46" spans="1:8" s="606" customFormat="1" ht="24.95" customHeight="1" thickBot="1" x14ac:dyDescent="0.3">
      <c r="A46" s="1274" t="s">
        <v>449</v>
      </c>
      <c r="B46" s="1274"/>
      <c r="C46" s="1274"/>
      <c r="D46" s="659">
        <f>ROUND(D43/D45,2)</f>
        <v>3.9</v>
      </c>
      <c r="E46" s="1275"/>
      <c r="F46" s="1276"/>
      <c r="G46" s="1276"/>
    </row>
    <row r="47" spans="1:8" s="606" customFormat="1" ht="24.95" customHeight="1" thickBot="1" x14ac:dyDescent="0.3">
      <c r="A47" s="1272" t="s">
        <v>450</v>
      </c>
      <c r="B47" s="1272"/>
      <c r="C47" s="1272"/>
      <c r="D47" s="660">
        <f>IF('ENTRADA DE DADOS'!D5="",0,IF('ENTRADA DE DADOS'!D5="Prestação de serviços de apoio administrativo",0,(D44*D46)))</f>
        <v>61724.246999999996</v>
      </c>
      <c r="E47" s="1275"/>
      <c r="F47" s="1276"/>
      <c r="G47" s="1276"/>
    </row>
    <row r="48" spans="1:8" ht="24.95" customHeight="1" thickBot="1" x14ac:dyDescent="0.3">
      <c r="A48" s="364"/>
      <c r="B48" s="1259"/>
      <c r="C48" s="1260"/>
      <c r="D48" s="1261"/>
      <c r="E48" s="462"/>
    </row>
    <row r="49" spans="1:5" ht="24.95" customHeight="1" thickBot="1" x14ac:dyDescent="0.3">
      <c r="A49" s="1206" t="str">
        <f>CONCATENATE("Preço de Jardinagem para - ",'ENTRADA DE DADOS'!$L$9," meses - ","Estado do ",'ENTRADA DE DADOS'!$D$8)</f>
        <v>Preço de Jardinagem para - 20 meses - Estado do SÃO PAULO</v>
      </c>
      <c r="B49" s="1206"/>
      <c r="C49" s="1206"/>
      <c r="D49" s="661">
        <f>IF('ENTRADA DE DADOS'!D5="",0,IF('ENTRADA DE DADOS'!D5="Prestação de serviços de apoio administrativo",0,(D47*'ENTRADA DE DADOS'!$L$9)))</f>
        <v>1234484.94</v>
      </c>
      <c r="E49" s="655"/>
    </row>
    <row r="50" spans="1:5" ht="21.95" customHeight="1" x14ac:dyDescent="0.25">
      <c r="A50" s="363"/>
      <c r="B50" s="363"/>
      <c r="C50" s="363"/>
      <c r="D50" s="363"/>
    </row>
    <row r="51" spans="1:5" ht="21.95" customHeight="1" x14ac:dyDescent="0.25"/>
    <row r="52" spans="1:5" x14ac:dyDescent="0.25">
      <c r="B52" s="1131" t="s">
        <v>331</v>
      </c>
      <c r="C52" s="1131"/>
      <c r="D52" s="461">
        <f>ROUND(D47*'LIMPEZA 2ª A 6ª'!G52,2)</f>
        <v>0</v>
      </c>
    </row>
  </sheetData>
  <mergeCells count="25">
    <mergeCell ref="A1:G1"/>
    <mergeCell ref="B52:C52"/>
    <mergeCell ref="A47:C47"/>
    <mergeCell ref="A42:D42"/>
    <mergeCell ref="A45:C45"/>
    <mergeCell ref="A43:C43"/>
    <mergeCell ref="A44:C44"/>
    <mergeCell ref="A46:C46"/>
    <mergeCell ref="A49:C49"/>
    <mergeCell ref="E43:G47"/>
    <mergeCell ref="A2:F2"/>
    <mergeCell ref="A3:C3"/>
    <mergeCell ref="A5:B5"/>
    <mergeCell ref="A18:B18"/>
    <mergeCell ref="A4:C4"/>
    <mergeCell ref="A39:C39"/>
    <mergeCell ref="B48:D48"/>
    <mergeCell ref="A28:F28"/>
    <mergeCell ref="A38:C38"/>
    <mergeCell ref="A17:B17"/>
    <mergeCell ref="A16:B16"/>
    <mergeCell ref="A32:C32"/>
    <mergeCell ref="A27:G27"/>
    <mergeCell ref="F29:G29"/>
    <mergeCell ref="D21:E23"/>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rgb="FFFFC000"/>
    <pageSetUpPr fitToPage="1"/>
  </sheetPr>
  <dimension ref="A1:K181"/>
  <sheetViews>
    <sheetView showGridLines="0" topLeftCell="A172" zoomScaleNormal="100" workbookViewId="0">
      <selection activeCell="A91" sqref="A91:F91"/>
    </sheetView>
  </sheetViews>
  <sheetFormatPr defaultColWidth="8.7109375" defaultRowHeight="12.75" x14ac:dyDescent="0.25"/>
  <cols>
    <col min="1" max="1" width="1.85546875" style="663" customWidth="1"/>
    <col min="2" max="2" width="39" style="663" customWidth="1"/>
    <col min="3" max="3" width="7.42578125" style="663" customWidth="1"/>
    <col min="4" max="4" width="14.85546875" style="663" customWidth="1"/>
    <col min="5" max="5" width="13.42578125" style="663" customWidth="1"/>
    <col min="6" max="6" width="22" style="663" bestFit="1" customWidth="1"/>
    <col min="7" max="7" width="16" style="663" bestFit="1" customWidth="1"/>
    <col min="8" max="8" width="22.42578125" style="663" customWidth="1"/>
    <col min="9" max="9" width="15" style="663" bestFit="1" customWidth="1"/>
    <col min="10" max="16384" width="8.7109375" style="663"/>
  </cols>
  <sheetData>
    <row r="1" spans="1:6" ht="24.95" customHeight="1" x14ac:dyDescent="0.25">
      <c r="A1" s="1281" t="str">
        <f>CONCATENATE("PLANILHA DE CUSTOS TOTAIS DO CONTRATO - ESTADO DO ",'ENTRADA DE DADOS'!$D$8)</f>
        <v>PLANILHA DE CUSTOS TOTAIS DO CONTRATO - ESTADO DO SÃO PAULO</v>
      </c>
      <c r="B1" s="1281"/>
      <c r="C1" s="1281"/>
      <c r="D1" s="1281"/>
      <c r="E1" s="1281"/>
      <c r="F1" s="1281"/>
    </row>
    <row r="2" spans="1:6" ht="8.25" customHeight="1" x14ac:dyDescent="0.25">
      <c r="A2" s="1295"/>
      <c r="B2" s="1295"/>
      <c r="C2" s="1295"/>
      <c r="D2" s="1295"/>
      <c r="E2" s="1295"/>
      <c r="F2" s="1295"/>
    </row>
    <row r="3" spans="1:6" ht="24.95" hidden="1" customHeight="1" x14ac:dyDescent="0.25">
      <c r="A3" s="1283" t="str">
        <f>CONCATENATE("SERVIÇO DE APOIO ADMINISTRATIVO - ",'ENTRADA DE DADOS'!$D$8)</f>
        <v>SERVIÇO DE APOIO ADMINISTRATIVO - SÃO PAULO</v>
      </c>
      <c r="B3" s="1283"/>
      <c r="C3" s="1283"/>
      <c r="D3" s="1283"/>
      <c r="E3" s="1283"/>
      <c r="F3" s="1283"/>
    </row>
    <row r="4" spans="1:6" ht="24.95" hidden="1" customHeight="1" x14ac:dyDescent="0.25">
      <c r="A4" s="1284" t="s">
        <v>451</v>
      </c>
      <c r="B4" s="1284"/>
      <c r="C4" s="1284"/>
      <c r="D4" s="1284"/>
      <c r="E4" s="1284"/>
      <c r="F4" s="161" t="str">
        <f>'ENTRADA DE DADOS'!$D$9</f>
        <v>DATA INICIO</v>
      </c>
    </row>
    <row r="5" spans="1:6" ht="24.95" hidden="1" customHeight="1" x14ac:dyDescent="0.25">
      <c r="A5" s="1279" t="s">
        <v>279</v>
      </c>
      <c r="B5" s="1281" t="s">
        <v>452</v>
      </c>
      <c r="C5" s="1281" t="s">
        <v>453</v>
      </c>
      <c r="D5" s="1281" t="s">
        <v>454</v>
      </c>
      <c r="E5" s="335" t="s">
        <v>309</v>
      </c>
      <c r="F5" s="1281" t="s">
        <v>455</v>
      </c>
    </row>
    <row r="6" spans="1:6" ht="24.95" hidden="1" customHeight="1" x14ac:dyDescent="0.25">
      <c r="A6" s="1280"/>
      <c r="B6" s="1281"/>
      <c r="C6" s="1281"/>
      <c r="D6" s="1281"/>
      <c r="E6" s="335" t="s">
        <v>456</v>
      </c>
      <c r="F6" s="1281"/>
    </row>
    <row r="7" spans="1:6" ht="24.95" hidden="1" customHeight="1" x14ac:dyDescent="0.25">
      <c r="A7" s="162">
        <v>1</v>
      </c>
      <c r="B7" s="163" t="str">
        <f>'POSTOS APOIO'!B447</f>
        <v>Ascensorista - 180 horas</v>
      </c>
      <c r="C7" s="162" t="s">
        <v>457</v>
      </c>
      <c r="D7" s="162">
        <f>VLOOKUP(B7,'POSTOS APOIO'!$B$447:$F$463,2,0)</f>
        <v>0</v>
      </c>
      <c r="E7" s="164">
        <f>VLOOKUP(B7,'POSTOS APOIO'!$B$447:$F$463,3,0)</f>
        <v>0</v>
      </c>
      <c r="F7" s="164">
        <f>D7*E7</f>
        <v>0</v>
      </c>
    </row>
    <row r="8" spans="1:6" ht="24.95" hidden="1" customHeight="1" x14ac:dyDescent="0.25">
      <c r="A8" s="165">
        <f>A7+1</f>
        <v>2</v>
      </c>
      <c r="B8" s="166" t="str">
        <f>'POSTOS APOIO'!B449</f>
        <v>Carregador - 220 horas</v>
      </c>
      <c r="C8" s="165" t="s">
        <v>457</v>
      </c>
      <c r="D8" s="165">
        <f>VLOOKUP(B8,'POSTOS APOIO'!$B$447:$F$463,2,0)</f>
        <v>0</v>
      </c>
      <c r="E8" s="167">
        <f>VLOOKUP(B8,'POSTOS APOIO'!$B$447:$F$463,3,0)</f>
        <v>0</v>
      </c>
      <c r="F8" s="167">
        <f t="shared" ref="F8:F22" si="0">D8*E8</f>
        <v>0</v>
      </c>
    </row>
    <row r="9" spans="1:6" ht="24.95" hidden="1" customHeight="1" x14ac:dyDescent="0.25">
      <c r="A9" s="162">
        <f t="shared" ref="A9:A22" si="1">A8+1</f>
        <v>3</v>
      </c>
      <c r="B9" s="163" t="str">
        <f>'POSTOS APOIO'!B450</f>
        <v>Copeira - 220 horas</v>
      </c>
      <c r="C9" s="162" t="s">
        <v>457</v>
      </c>
      <c r="D9" s="162">
        <f>VLOOKUP(B9,'POSTOS APOIO'!$B$447:$F$463,2,0)</f>
        <v>0</v>
      </c>
      <c r="E9" s="164">
        <f>VLOOKUP(B9,'POSTOS APOIO'!$B$447:$F$463,3,0)</f>
        <v>0</v>
      </c>
      <c r="F9" s="164">
        <f t="shared" si="0"/>
        <v>0</v>
      </c>
    </row>
    <row r="10" spans="1:6" ht="24.95" hidden="1" customHeight="1" x14ac:dyDescent="0.25">
      <c r="A10" s="165">
        <f t="shared" si="1"/>
        <v>4</v>
      </c>
      <c r="B10" s="166" t="str">
        <f>'POSTOS APOIO'!B451</f>
        <v>Copeira - 150 horas</v>
      </c>
      <c r="C10" s="165" t="s">
        <v>457</v>
      </c>
      <c r="D10" s="165">
        <f>VLOOKUP(B10,'POSTOS APOIO'!$B$447:$F$463,2,0)</f>
        <v>0</v>
      </c>
      <c r="E10" s="167">
        <f>VLOOKUP(B10,'POSTOS APOIO'!$B$447:$F$463,3,0)</f>
        <v>0</v>
      </c>
      <c r="F10" s="167">
        <f t="shared" si="0"/>
        <v>0</v>
      </c>
    </row>
    <row r="11" spans="1:6" ht="24.95" hidden="1" customHeight="1" x14ac:dyDescent="0.25">
      <c r="A11" s="162">
        <f t="shared" si="1"/>
        <v>5</v>
      </c>
      <c r="B11" s="163" t="str">
        <f>'POSTOS APOIO'!B452</f>
        <v>Copeira - 100 horas</v>
      </c>
      <c r="C11" s="162" t="s">
        <v>457</v>
      </c>
      <c r="D11" s="162">
        <f>VLOOKUP(B11,'POSTOS APOIO'!$B$447:$F$463,2,0)</f>
        <v>0</v>
      </c>
      <c r="E11" s="164">
        <f>VLOOKUP(B11,'POSTOS APOIO'!$B$447:$F$463,3,0)</f>
        <v>0</v>
      </c>
      <c r="F11" s="164">
        <f t="shared" si="0"/>
        <v>0</v>
      </c>
    </row>
    <row r="12" spans="1:6" ht="24.95" hidden="1" customHeight="1" x14ac:dyDescent="0.25">
      <c r="A12" s="165">
        <f t="shared" si="1"/>
        <v>6</v>
      </c>
      <c r="B12" s="166" t="str">
        <f>'POSTOS APOIO'!B453</f>
        <v>Garagista - 220 horas</v>
      </c>
      <c r="C12" s="165" t="s">
        <v>457</v>
      </c>
      <c r="D12" s="165">
        <f>VLOOKUP(B12,'POSTOS APOIO'!$B$447:$F$463,2,0)</f>
        <v>0</v>
      </c>
      <c r="E12" s="167">
        <f>VLOOKUP(B12,'POSTOS APOIO'!$B$447:$F$463,3,0)</f>
        <v>0</v>
      </c>
      <c r="F12" s="167">
        <f t="shared" si="0"/>
        <v>0</v>
      </c>
    </row>
    <row r="13" spans="1:6" ht="24.95" hidden="1" customHeight="1" x14ac:dyDescent="0.25">
      <c r="A13" s="162">
        <f t="shared" si="1"/>
        <v>7</v>
      </c>
      <c r="B13" s="163" t="str">
        <f>'POSTOS APOIO'!B454</f>
        <v>Operador de Reprografia - 220 horas</v>
      </c>
      <c r="C13" s="162" t="s">
        <v>457</v>
      </c>
      <c r="D13" s="162">
        <f>VLOOKUP(B13,'POSTOS APOIO'!$B$447:$F$463,2,0)</f>
        <v>0</v>
      </c>
      <c r="E13" s="164">
        <f>VLOOKUP(B13,'POSTOS APOIO'!$B$447:$F$463,3,0)</f>
        <v>0</v>
      </c>
      <c r="F13" s="164">
        <f t="shared" si="0"/>
        <v>0</v>
      </c>
    </row>
    <row r="14" spans="1:6" ht="24.95" hidden="1" customHeight="1" x14ac:dyDescent="0.25">
      <c r="A14" s="165">
        <f t="shared" si="1"/>
        <v>8</v>
      </c>
      <c r="B14" s="166" t="str">
        <f>'POSTOS APOIO'!B455</f>
        <v>Porteiro - 220 horas</v>
      </c>
      <c r="C14" s="165" t="s">
        <v>457</v>
      </c>
      <c r="D14" s="165">
        <f>VLOOKUP(B14,'POSTOS APOIO'!$B$447:$F$463,2,0)</f>
        <v>0</v>
      </c>
      <c r="E14" s="167">
        <f>VLOOKUP(B14,'POSTOS APOIO'!$B$447:$F$463,3,0)</f>
        <v>0</v>
      </c>
      <c r="F14" s="167">
        <f t="shared" si="0"/>
        <v>0</v>
      </c>
    </row>
    <row r="15" spans="1:6" ht="24.95" hidden="1" customHeight="1" x14ac:dyDescent="0.25">
      <c r="A15" s="162">
        <f t="shared" si="1"/>
        <v>9</v>
      </c>
      <c r="B15" s="163" t="str">
        <f>'POSTOS APOIO'!B456</f>
        <v>Porteiro 150 horas</v>
      </c>
      <c r="C15" s="162" t="s">
        <v>457</v>
      </c>
      <c r="D15" s="162">
        <f>VLOOKUP(B15,'POSTOS APOIO'!$B$447:$F$463,2,0)</f>
        <v>0</v>
      </c>
      <c r="E15" s="164">
        <f>VLOOKUP(B15,'POSTOS APOIO'!$B$447:$F$463,3,0)</f>
        <v>0</v>
      </c>
      <c r="F15" s="164">
        <f t="shared" si="0"/>
        <v>0</v>
      </c>
    </row>
    <row r="16" spans="1:6" ht="24.95" hidden="1" customHeight="1" x14ac:dyDescent="0.25">
      <c r="A16" s="165">
        <f t="shared" si="1"/>
        <v>10</v>
      </c>
      <c r="B16" s="166" t="str">
        <f>'POSTOS APOIO'!B457</f>
        <v>Porteiro - 12/36 horas</v>
      </c>
      <c r="C16" s="165" t="s">
        <v>457</v>
      </c>
      <c r="D16" s="165">
        <f>VLOOKUP(B16,'POSTOS APOIO'!$B$447:$F$463,2,0)</f>
        <v>0</v>
      </c>
      <c r="E16" s="167">
        <f>VLOOKUP(B16,'POSTOS APOIO'!$B$447:$F$463,3,0)</f>
        <v>0</v>
      </c>
      <c r="F16" s="167">
        <f t="shared" si="0"/>
        <v>0</v>
      </c>
    </row>
    <row r="17" spans="1:6" ht="24.95" hidden="1" customHeight="1" x14ac:dyDescent="0.25">
      <c r="A17" s="162">
        <f t="shared" si="1"/>
        <v>11</v>
      </c>
      <c r="B17" s="163" t="str">
        <f>'POSTOS APOIO'!B458</f>
        <v>Recepcionista Área Meio - 220 horas</v>
      </c>
      <c r="C17" s="162" t="s">
        <v>457</v>
      </c>
      <c r="D17" s="162">
        <f>VLOOKUP(B17,'POSTOS APOIO'!$B$447:$F$463,2,0)</f>
        <v>0</v>
      </c>
      <c r="E17" s="164">
        <f>VLOOKUP(B17,'POSTOS APOIO'!$B$447:$F$463,3,0)</f>
        <v>0</v>
      </c>
      <c r="F17" s="164">
        <f t="shared" si="0"/>
        <v>0</v>
      </c>
    </row>
    <row r="18" spans="1:6" ht="24.95" hidden="1" customHeight="1" x14ac:dyDescent="0.25">
      <c r="A18" s="165">
        <f t="shared" si="1"/>
        <v>12</v>
      </c>
      <c r="B18" s="166" t="str">
        <f>'POSTOS APOIO'!B459</f>
        <v>Recepcionista Área Meio - 150 horas</v>
      </c>
      <c r="C18" s="165" t="s">
        <v>457</v>
      </c>
      <c r="D18" s="165">
        <f>VLOOKUP(B18,'POSTOS APOIO'!$B$447:$F$463,2,0)</f>
        <v>0</v>
      </c>
      <c r="E18" s="167">
        <f>VLOOKUP(B18,'POSTOS APOIO'!$B$447:$F$463,3,0)</f>
        <v>0</v>
      </c>
      <c r="F18" s="167">
        <f t="shared" si="0"/>
        <v>0</v>
      </c>
    </row>
    <row r="19" spans="1:6" ht="24.95" hidden="1" customHeight="1" x14ac:dyDescent="0.25">
      <c r="A19" s="162">
        <f t="shared" si="1"/>
        <v>13</v>
      </c>
      <c r="B19" s="163" t="str">
        <f>'POSTOS APOIO'!B460</f>
        <v>Recepcionista SAA - 220 horas</v>
      </c>
      <c r="C19" s="162" t="s">
        <v>457</v>
      </c>
      <c r="D19" s="162">
        <f>VLOOKUP(B19,'POSTOS APOIO'!$B$447:$F$463,2,0)</f>
        <v>0</v>
      </c>
      <c r="E19" s="164">
        <f>VLOOKUP(B19,'POSTOS APOIO'!$B$447:$F$463,3,0)</f>
        <v>0</v>
      </c>
      <c r="F19" s="164">
        <f t="shared" si="0"/>
        <v>0</v>
      </c>
    </row>
    <row r="20" spans="1:6" ht="24.95" hidden="1" customHeight="1" x14ac:dyDescent="0.25">
      <c r="A20" s="165">
        <f t="shared" si="1"/>
        <v>14</v>
      </c>
      <c r="B20" s="166" t="str">
        <f>'POSTOS APOIO'!B461</f>
        <v>Telefonistas - 180 horas</v>
      </c>
      <c r="C20" s="165" t="s">
        <v>457</v>
      </c>
      <c r="D20" s="165">
        <f>VLOOKUP(B20,'POSTOS APOIO'!$B$447:$F$463,2,0)</f>
        <v>0</v>
      </c>
      <c r="E20" s="167">
        <f>VLOOKUP(B20,'POSTOS APOIO'!$B$447:$F$463,3,0)</f>
        <v>0</v>
      </c>
      <c r="F20" s="167">
        <f t="shared" si="0"/>
        <v>0</v>
      </c>
    </row>
    <row r="21" spans="1:6" ht="24.95" hidden="1" customHeight="1" x14ac:dyDescent="0.25">
      <c r="A21" s="162">
        <f t="shared" si="1"/>
        <v>15</v>
      </c>
      <c r="B21" s="163" t="str">
        <f>'POSTOS APOIO'!B462</f>
        <v>Telefonista - 100 horas</v>
      </c>
      <c r="C21" s="162" t="s">
        <v>457</v>
      </c>
      <c r="D21" s="162">
        <f>VLOOKUP(B21,'POSTOS APOIO'!$B$447:$F$463,2,0)</f>
        <v>0</v>
      </c>
      <c r="E21" s="164">
        <f>VLOOKUP(B21,'POSTOS APOIO'!$B$447:$F$463,3,0)</f>
        <v>0</v>
      </c>
      <c r="F21" s="164">
        <f t="shared" si="0"/>
        <v>0</v>
      </c>
    </row>
    <row r="22" spans="1:6" ht="24.95" hidden="1" customHeight="1" x14ac:dyDescent="0.25">
      <c r="A22" s="165">
        <f t="shared" si="1"/>
        <v>16</v>
      </c>
      <c r="B22" s="166" t="str">
        <f>'POSTOS APOIO'!B463</f>
        <v>Zelador - 220 horas</v>
      </c>
      <c r="C22" s="165" t="s">
        <v>457</v>
      </c>
      <c r="D22" s="165">
        <f>VLOOKUP(B22,'POSTOS APOIO'!$B$447:$F$463,2,0)</f>
        <v>0</v>
      </c>
      <c r="E22" s="167">
        <f>VLOOKUP(B22,'POSTOS APOIO'!$B$447:$F$463,3,0)</f>
        <v>0</v>
      </c>
      <c r="F22" s="167">
        <f t="shared" si="0"/>
        <v>0</v>
      </c>
    </row>
    <row r="23" spans="1:6" ht="24.95" hidden="1" customHeight="1" x14ac:dyDescent="0.25">
      <c r="A23" s="1281" t="s">
        <v>458</v>
      </c>
      <c r="B23" s="1281" t="s">
        <v>458</v>
      </c>
      <c r="C23" s="1281"/>
      <c r="D23" s="335">
        <f>SUM(D7:D22)</f>
        <v>0</v>
      </c>
      <c r="E23" s="168"/>
      <c r="F23" s="168"/>
    </row>
    <row r="24" spans="1:6" ht="24.95" hidden="1" customHeight="1" x14ac:dyDescent="0.25">
      <c r="A24" s="1281" t="str">
        <f>CONCATENATE("PREÇO SERVIÇOS DE APOIO FIXO - MENSAL - ",'ENTRADA DE DADOS'!$D$8)</f>
        <v>PREÇO SERVIÇOS DE APOIO FIXO - MENSAL - SÃO PAULO</v>
      </c>
      <c r="B24" s="1281"/>
      <c r="C24" s="1281"/>
      <c r="D24" s="1281"/>
      <c r="E24" s="1281"/>
      <c r="F24" s="169">
        <f>IF('ENTRADA DE DADOS'!D5="",0,IF('ENTRADA DE DADOS'!D5="Prestação de serviços de  limpeza, controle de pragas e jardinagem",0,(SUM(F7:F23))))</f>
        <v>0</v>
      </c>
    </row>
    <row r="25" spans="1:6" ht="10.5" hidden="1" customHeight="1" x14ac:dyDescent="0.25">
      <c r="A25" s="1287"/>
      <c r="B25" s="1287"/>
      <c r="C25" s="1287"/>
      <c r="D25" s="1287"/>
      <c r="E25" s="1287"/>
      <c r="F25" s="1287"/>
    </row>
    <row r="26" spans="1:6" ht="24.95" hidden="1" customHeight="1" x14ac:dyDescent="0.25">
      <c r="A26" s="1279" t="s">
        <v>281</v>
      </c>
      <c r="B26" s="1281" t="s">
        <v>320</v>
      </c>
      <c r="C26" s="1281" t="s">
        <v>453</v>
      </c>
      <c r="D26" s="1281" t="s">
        <v>459</v>
      </c>
      <c r="E26" s="335" t="s">
        <v>309</v>
      </c>
      <c r="F26" s="1281" t="s">
        <v>455</v>
      </c>
    </row>
    <row r="27" spans="1:6" ht="24.95" hidden="1" customHeight="1" x14ac:dyDescent="0.25">
      <c r="A27" s="1280"/>
      <c r="B27" s="1281"/>
      <c r="C27" s="1281"/>
      <c r="D27" s="1281"/>
      <c r="E27" s="335" t="s">
        <v>460</v>
      </c>
      <c r="F27" s="1281"/>
    </row>
    <row r="28" spans="1:6" ht="24.95" hidden="1" customHeight="1" x14ac:dyDescent="0.25">
      <c r="A28" s="162">
        <v>1</v>
      </c>
      <c r="B28" s="163" t="str">
        <f>'APOIO H.E.'!B276</f>
        <v>Ascensorista - 180 horas</v>
      </c>
      <c r="C28" s="162" t="s">
        <v>461</v>
      </c>
      <c r="D28" s="162">
        <f>VLOOKUP(B28,'APOIO H.E.'!$B$276:$F$290,2,0)</f>
        <v>12</v>
      </c>
      <c r="E28" s="164">
        <f>VLOOKUP(B28,'APOIO H.E.'!$B$276:$F$290,3,0)</f>
        <v>0</v>
      </c>
      <c r="F28" s="164">
        <f t="shared" ref="F28:F42" si="2">D28*E28</f>
        <v>0</v>
      </c>
    </row>
    <row r="29" spans="1:6" ht="24.95" hidden="1" customHeight="1" x14ac:dyDescent="0.25">
      <c r="A29" s="165">
        <f>A28+1</f>
        <v>2</v>
      </c>
      <c r="B29" s="166" t="str">
        <f>'APOIO H.E.'!B277</f>
        <v>Carregador - 220 horas</v>
      </c>
      <c r="C29" s="165" t="s">
        <v>461</v>
      </c>
      <c r="D29" s="165">
        <f>VLOOKUP(B29,'APOIO H.E.'!$B$276:$F$290,2,0)</f>
        <v>16</v>
      </c>
      <c r="E29" s="167">
        <f>VLOOKUP(B29,'APOIO H.E.'!$B$276:$F$290,3,0)</f>
        <v>0</v>
      </c>
      <c r="F29" s="167">
        <f t="shared" si="2"/>
        <v>0</v>
      </c>
    </row>
    <row r="30" spans="1:6" ht="24.95" hidden="1" customHeight="1" x14ac:dyDescent="0.25">
      <c r="A30" s="162">
        <f t="shared" ref="A30:A42" si="3">A29+1</f>
        <v>3</v>
      </c>
      <c r="B30" s="163" t="str">
        <f>'APOIO H.E.'!B278</f>
        <v>Copeira - 220 horas</v>
      </c>
      <c r="C30" s="162" t="s">
        <v>461</v>
      </c>
      <c r="D30" s="162">
        <f>VLOOKUP(B30,'APOIO H.E.'!$B$276:$F$290,2,0)</f>
        <v>16</v>
      </c>
      <c r="E30" s="164">
        <f>VLOOKUP(B30,'APOIO H.E.'!$B$276:$F$290,3,0)</f>
        <v>0</v>
      </c>
      <c r="F30" s="164">
        <f t="shared" si="2"/>
        <v>0</v>
      </c>
    </row>
    <row r="31" spans="1:6" ht="24.95" hidden="1" customHeight="1" x14ac:dyDescent="0.25">
      <c r="A31" s="165">
        <f t="shared" si="3"/>
        <v>4</v>
      </c>
      <c r="B31" s="166" t="str">
        <f>'APOIO H.E.'!B279</f>
        <v>Copeira - 150 horas</v>
      </c>
      <c r="C31" s="165" t="s">
        <v>461</v>
      </c>
      <c r="D31" s="165">
        <f>VLOOKUP(B31,'APOIO H.E.'!$B$276:$F$290,2,0)</f>
        <v>0</v>
      </c>
      <c r="E31" s="167">
        <f>VLOOKUP(B31,'APOIO H.E.'!$B$276:$F$290,3,0)</f>
        <v>0</v>
      </c>
      <c r="F31" s="167">
        <f t="shared" si="2"/>
        <v>0</v>
      </c>
    </row>
    <row r="32" spans="1:6" ht="24.95" hidden="1" customHeight="1" x14ac:dyDescent="0.25">
      <c r="A32" s="162">
        <f t="shared" si="3"/>
        <v>5</v>
      </c>
      <c r="B32" s="163" t="str">
        <f>'APOIO H.E.'!B280</f>
        <v>Copeira - 100 horas</v>
      </c>
      <c r="C32" s="162" t="s">
        <v>461</v>
      </c>
      <c r="D32" s="162">
        <f>VLOOKUP(B32,'APOIO H.E.'!$B$276:$F$290,2,0)</f>
        <v>0</v>
      </c>
      <c r="E32" s="164">
        <f>VLOOKUP(B32,'APOIO H.E.'!$B$276:$F$290,3,0)</f>
        <v>0</v>
      </c>
      <c r="F32" s="164">
        <f t="shared" si="2"/>
        <v>0</v>
      </c>
    </row>
    <row r="33" spans="1:6" ht="24.95" hidden="1" customHeight="1" x14ac:dyDescent="0.25">
      <c r="A33" s="165">
        <f t="shared" si="3"/>
        <v>6</v>
      </c>
      <c r="B33" s="166" t="str">
        <f>'APOIO H.E.'!B281</f>
        <v>Garagista - 220 horas</v>
      </c>
      <c r="C33" s="165" t="s">
        <v>461</v>
      </c>
      <c r="D33" s="165">
        <f>VLOOKUP(B33,'APOIO H.E.'!$B$276:$F$290,2,0)</f>
        <v>0</v>
      </c>
      <c r="E33" s="167">
        <f>VLOOKUP(B33,'APOIO H.E.'!$B$276:$F$290,3,0)</f>
        <v>0</v>
      </c>
      <c r="F33" s="167">
        <f t="shared" si="2"/>
        <v>0</v>
      </c>
    </row>
    <row r="34" spans="1:6" ht="24.95" hidden="1" customHeight="1" x14ac:dyDescent="0.25">
      <c r="A34" s="162">
        <f t="shared" si="3"/>
        <v>7</v>
      </c>
      <c r="B34" s="163" t="str">
        <f>'APOIO H.E.'!B282</f>
        <v>Operador de Reprografia - 220 horas</v>
      </c>
      <c r="C34" s="162" t="s">
        <v>461</v>
      </c>
      <c r="D34" s="162">
        <f>VLOOKUP(B34,'APOIO H.E.'!$B$276:$F$290,2,0)</f>
        <v>16</v>
      </c>
      <c r="E34" s="164">
        <f>VLOOKUP(B34,'APOIO H.E.'!$B$276:$F$290,3,0)</f>
        <v>0</v>
      </c>
      <c r="F34" s="164">
        <f t="shared" si="2"/>
        <v>0</v>
      </c>
    </row>
    <row r="35" spans="1:6" ht="24.95" hidden="1" customHeight="1" x14ac:dyDescent="0.25">
      <c r="A35" s="165">
        <f t="shared" si="3"/>
        <v>8</v>
      </c>
      <c r="B35" s="166" t="str">
        <f>'APOIO H.E.'!B283</f>
        <v>Porteiro - 220 horas</v>
      </c>
      <c r="C35" s="165" t="s">
        <v>461</v>
      </c>
      <c r="D35" s="165">
        <f>VLOOKUP(B35,'APOIO H.E.'!$B$276:$F$290,2,0)</f>
        <v>16</v>
      </c>
      <c r="E35" s="167">
        <f>VLOOKUP(B35,'APOIO H.E.'!$B$276:$F$290,3,0)</f>
        <v>0</v>
      </c>
      <c r="F35" s="167">
        <f t="shared" si="2"/>
        <v>0</v>
      </c>
    </row>
    <row r="36" spans="1:6" ht="24.95" hidden="1" customHeight="1" x14ac:dyDescent="0.25">
      <c r="A36" s="162">
        <f t="shared" si="3"/>
        <v>9</v>
      </c>
      <c r="B36" s="163" t="str">
        <f>'APOIO H.E.'!B284</f>
        <v>Porteiro 150 horas</v>
      </c>
      <c r="C36" s="162" t="s">
        <v>461</v>
      </c>
      <c r="D36" s="162">
        <f>VLOOKUP(B36,'APOIO H.E.'!$B$276:$F$290,2,0)</f>
        <v>0</v>
      </c>
      <c r="E36" s="164">
        <f>VLOOKUP(B36,'APOIO H.E.'!$B$276:$F$290,3,0)</f>
        <v>0</v>
      </c>
      <c r="F36" s="164">
        <f t="shared" si="2"/>
        <v>0</v>
      </c>
    </row>
    <row r="37" spans="1:6" ht="24.95" hidden="1" customHeight="1" x14ac:dyDescent="0.25">
      <c r="A37" s="165">
        <f>A36+1</f>
        <v>10</v>
      </c>
      <c r="B37" s="166" t="str">
        <f>'APOIO H.E.'!B285</f>
        <v>Recepcionista Área Meio - 220 horas</v>
      </c>
      <c r="C37" s="165" t="s">
        <v>461</v>
      </c>
      <c r="D37" s="165">
        <f>VLOOKUP(B37,'APOIO H.E.'!$B$276:$F$290,2,0)</f>
        <v>16</v>
      </c>
      <c r="E37" s="167">
        <f>VLOOKUP(B37,'APOIO H.E.'!$B$276:$F$290,3,0)</f>
        <v>0</v>
      </c>
      <c r="F37" s="167">
        <f t="shared" si="2"/>
        <v>0</v>
      </c>
    </row>
    <row r="38" spans="1:6" ht="24.95" hidden="1" customHeight="1" x14ac:dyDescent="0.25">
      <c r="A38" s="162">
        <f t="shared" si="3"/>
        <v>11</v>
      </c>
      <c r="B38" s="163" t="str">
        <f>'APOIO H.E.'!B286</f>
        <v>Recepcionista Área Meio - 150 horas</v>
      </c>
      <c r="C38" s="162" t="s">
        <v>461</v>
      </c>
      <c r="D38" s="162">
        <f>VLOOKUP(B38,'APOIO H.E.'!$B$276:$F$290,2,0)</f>
        <v>0</v>
      </c>
      <c r="E38" s="164">
        <f>VLOOKUP(B38,'APOIO H.E.'!$B$276:$F$290,3,0)</f>
        <v>0</v>
      </c>
      <c r="F38" s="164">
        <f t="shared" si="2"/>
        <v>0</v>
      </c>
    </row>
    <row r="39" spans="1:6" ht="24.95" hidden="1" customHeight="1" x14ac:dyDescent="0.25">
      <c r="A39" s="165">
        <f t="shared" si="3"/>
        <v>12</v>
      </c>
      <c r="B39" s="166" t="str">
        <f>'APOIO H.E.'!B287</f>
        <v>Recepcionista SAA - 220 horas</v>
      </c>
      <c r="C39" s="165" t="s">
        <v>461</v>
      </c>
      <c r="D39" s="165">
        <f>VLOOKUP(B39,'APOIO H.E.'!$B$276:$F$290,2,0)</f>
        <v>16</v>
      </c>
      <c r="E39" s="167">
        <f>VLOOKUP(B39,'APOIO H.E.'!$B$276:$F$290,3,0)</f>
        <v>0</v>
      </c>
      <c r="F39" s="167">
        <f t="shared" si="2"/>
        <v>0</v>
      </c>
    </row>
    <row r="40" spans="1:6" ht="24.95" hidden="1" customHeight="1" x14ac:dyDescent="0.25">
      <c r="A40" s="162">
        <f t="shared" si="3"/>
        <v>13</v>
      </c>
      <c r="B40" s="163" t="str">
        <f>'APOIO H.E.'!B288</f>
        <v>Telefonistas - 180 horas</v>
      </c>
      <c r="C40" s="162" t="s">
        <v>461</v>
      </c>
      <c r="D40" s="162">
        <f>VLOOKUP(B40,'APOIO H.E.'!$B$276:$F$290,2,0)</f>
        <v>12</v>
      </c>
      <c r="E40" s="164">
        <f>VLOOKUP(B40,'APOIO H.E.'!$B$276:$F$290,3,0)</f>
        <v>0</v>
      </c>
      <c r="F40" s="164">
        <f t="shared" si="2"/>
        <v>0</v>
      </c>
    </row>
    <row r="41" spans="1:6" ht="24.95" hidden="1" customHeight="1" x14ac:dyDescent="0.25">
      <c r="A41" s="165">
        <f t="shared" si="3"/>
        <v>14</v>
      </c>
      <c r="B41" s="166" t="str">
        <f>'APOIO H.E.'!B289</f>
        <v>Telefonista - 100 horas</v>
      </c>
      <c r="C41" s="165" t="s">
        <v>461</v>
      </c>
      <c r="D41" s="165">
        <f>VLOOKUP(B41,'APOIO H.E.'!$B$276:$F$290,2,0)</f>
        <v>0</v>
      </c>
      <c r="E41" s="167">
        <f>VLOOKUP(B41,'APOIO H.E.'!$B$276:$F$290,3,0)</f>
        <v>0</v>
      </c>
      <c r="F41" s="167">
        <f t="shared" si="2"/>
        <v>0</v>
      </c>
    </row>
    <row r="42" spans="1:6" ht="24.95" hidden="1" customHeight="1" x14ac:dyDescent="0.25">
      <c r="A42" s="162">
        <f t="shared" si="3"/>
        <v>15</v>
      </c>
      <c r="B42" s="163" t="str">
        <f>'APOIO H.E.'!B290</f>
        <v>Zelador - 220 horas</v>
      </c>
      <c r="C42" s="162" t="s">
        <v>461</v>
      </c>
      <c r="D42" s="162">
        <f>VLOOKUP(B42,'APOIO H.E.'!$B$276:$F$290,2,0)</f>
        <v>0</v>
      </c>
      <c r="E42" s="164">
        <f>VLOOKUP(B42,'APOIO H.E.'!$B$276:$F$290,3,0)</f>
        <v>0</v>
      </c>
      <c r="F42" s="164">
        <f t="shared" si="2"/>
        <v>0</v>
      </c>
    </row>
    <row r="43" spans="1:6" ht="24.95" hidden="1" customHeight="1" x14ac:dyDescent="0.25">
      <c r="A43" s="1281" t="s">
        <v>462</v>
      </c>
      <c r="B43" s="1281"/>
      <c r="C43" s="1281"/>
      <c r="D43" s="1281"/>
      <c r="E43" s="1281"/>
      <c r="F43" s="169">
        <f>IF('ENTRADA DE DADOS'!D5="",0,IF('ENTRADA DE DADOS'!D5="Prestação de serviços de  limpeza, controle de pragas e jardinagem",0,(SUM(F28:F42))))</f>
        <v>0</v>
      </c>
    </row>
    <row r="44" spans="1:6" ht="6.75" hidden="1" customHeight="1" x14ac:dyDescent="0.25">
      <c r="A44" s="1287"/>
      <c r="B44" s="1287"/>
      <c r="C44" s="1287"/>
      <c r="D44" s="1287"/>
      <c r="E44" s="1287"/>
      <c r="F44" s="1287"/>
    </row>
    <row r="45" spans="1:6" ht="24.95" hidden="1" customHeight="1" x14ac:dyDescent="0.25">
      <c r="A45" s="1279" t="s">
        <v>284</v>
      </c>
      <c r="B45" s="1281" t="s">
        <v>325</v>
      </c>
      <c r="C45" s="1281" t="s">
        <v>453</v>
      </c>
      <c r="D45" s="1281" t="s">
        <v>463</v>
      </c>
      <c r="E45" s="335" t="s">
        <v>309</v>
      </c>
      <c r="F45" s="1281" t="s">
        <v>464</v>
      </c>
    </row>
    <row r="46" spans="1:6" ht="24.95" hidden="1" customHeight="1" x14ac:dyDescent="0.25">
      <c r="A46" s="1280"/>
      <c r="B46" s="1281"/>
      <c r="C46" s="1281"/>
      <c r="D46" s="1281"/>
      <c r="E46" s="335" t="s">
        <v>465</v>
      </c>
      <c r="F46" s="1281"/>
    </row>
    <row r="47" spans="1:6" ht="24.95" hidden="1" customHeight="1" x14ac:dyDescent="0.25">
      <c r="A47" s="162">
        <v>1</v>
      </c>
      <c r="B47" s="163" t="str">
        <f>'APOIO H.E.'!B300</f>
        <v>Ascensorista - 180 horas</v>
      </c>
      <c r="C47" s="162" t="s">
        <v>466</v>
      </c>
      <c r="D47" s="162">
        <f>VLOOKUP(B47,'APOIO H.E.'!$B$300:$F$314,2,0)</f>
        <v>0</v>
      </c>
      <c r="E47" s="164">
        <f>VLOOKUP(B47,'APOIO H.E.'!$B$300:$F$314,3,0)</f>
        <v>0</v>
      </c>
      <c r="F47" s="164">
        <f>IF(E47=0,0,(E47*D47)+((SUM('APOIO H.E.'!$F$295:$F$296)))*(D47/6))</f>
        <v>0</v>
      </c>
    </row>
    <row r="48" spans="1:6" ht="24.95" hidden="1" customHeight="1" x14ac:dyDescent="0.25">
      <c r="A48" s="165">
        <f>A47+1</f>
        <v>2</v>
      </c>
      <c r="B48" s="166" t="str">
        <f>'APOIO H.E.'!B301</f>
        <v>Carregador - 220 horas</v>
      </c>
      <c r="C48" s="165" t="s">
        <v>466</v>
      </c>
      <c r="D48" s="165">
        <f>VLOOKUP(B48,'APOIO H.E.'!$B$300:$F$314,2,0)</f>
        <v>8</v>
      </c>
      <c r="E48" s="167">
        <f>VLOOKUP(B48,'APOIO H.E.'!$B$300:$F$314,3,0)</f>
        <v>0</v>
      </c>
      <c r="F48" s="167">
        <f>IF(E48=0,0,(E48*D48)+((SUM('APOIO H.E.'!$F$295:$F$296)))*(D48/6))</f>
        <v>0</v>
      </c>
    </row>
    <row r="49" spans="1:6" ht="24.95" hidden="1" customHeight="1" x14ac:dyDescent="0.25">
      <c r="A49" s="162">
        <f t="shared" ref="A49:A61" si="4">A48+1</f>
        <v>3</v>
      </c>
      <c r="B49" s="163" t="str">
        <f>'APOIO H.E.'!B302</f>
        <v>Copeira - 220 horas</v>
      </c>
      <c r="C49" s="162" t="s">
        <v>466</v>
      </c>
      <c r="D49" s="162">
        <f>VLOOKUP(B49,'APOIO H.E.'!$B$300:$F$314,2,0)</f>
        <v>8</v>
      </c>
      <c r="E49" s="164">
        <f>VLOOKUP(B49,'APOIO H.E.'!$B$300:$F$314,3,0)</f>
        <v>0</v>
      </c>
      <c r="F49" s="164">
        <f>IF(E49=0,0,(E49*D49)+((SUM('APOIO H.E.'!$F$295:$F$296)))*(D49/6))</f>
        <v>0</v>
      </c>
    </row>
    <row r="50" spans="1:6" ht="24.95" hidden="1" customHeight="1" x14ac:dyDescent="0.25">
      <c r="A50" s="165">
        <f t="shared" si="4"/>
        <v>4</v>
      </c>
      <c r="B50" s="166" t="str">
        <f>'APOIO H.E.'!B303</f>
        <v>Copeira - 150 horas</v>
      </c>
      <c r="C50" s="165" t="s">
        <v>466</v>
      </c>
      <c r="D50" s="165">
        <f>VLOOKUP(B50,'APOIO H.E.'!$B$300:$F$314,2,0)</f>
        <v>0</v>
      </c>
      <c r="E50" s="167">
        <f>VLOOKUP(B50,'APOIO H.E.'!$B$300:$F$314,3,0)</f>
        <v>0</v>
      </c>
      <c r="F50" s="167">
        <f>IF(E50=0,0,(E50*D50)+((SUM('APOIO H.E.'!$F$295:$F$296)))*(D50/6))</f>
        <v>0</v>
      </c>
    </row>
    <row r="51" spans="1:6" ht="24.95" hidden="1" customHeight="1" x14ac:dyDescent="0.25">
      <c r="A51" s="162">
        <f t="shared" si="4"/>
        <v>5</v>
      </c>
      <c r="B51" s="163" t="str">
        <f>'APOIO H.E.'!B304</f>
        <v>Copeira - 100 horas</v>
      </c>
      <c r="C51" s="162" t="s">
        <v>466</v>
      </c>
      <c r="D51" s="162">
        <f>VLOOKUP(B51,'APOIO H.E.'!$B$300:$F$314,2,0)</f>
        <v>0</v>
      </c>
      <c r="E51" s="164">
        <f>VLOOKUP(B51,'APOIO H.E.'!$B$300:$F$314,3,0)</f>
        <v>0</v>
      </c>
      <c r="F51" s="164">
        <f>IF(E51=0,0,(E51*D51)+((SUM('APOIO H.E.'!$F$295:$F$296)))*(D51/6))</f>
        <v>0</v>
      </c>
    </row>
    <row r="52" spans="1:6" ht="24.95" hidden="1" customHeight="1" x14ac:dyDescent="0.25">
      <c r="A52" s="165">
        <f t="shared" si="4"/>
        <v>6</v>
      </c>
      <c r="B52" s="166" t="str">
        <f>'APOIO H.E.'!B305</f>
        <v>Garagista - 220 horas</v>
      </c>
      <c r="C52" s="165" t="s">
        <v>466</v>
      </c>
      <c r="D52" s="165">
        <f>VLOOKUP(B52,'APOIO H.E.'!$B$300:$F$314,2,0)</f>
        <v>0</v>
      </c>
      <c r="E52" s="167">
        <f>VLOOKUP(B52,'APOIO H.E.'!$B$300:$F$314,3,0)</f>
        <v>0</v>
      </c>
      <c r="F52" s="167">
        <f>IF(E52=0,0,(E52*D52)+((SUM('APOIO H.E.'!$F$295:$F$296)))*(D52/6))</f>
        <v>0</v>
      </c>
    </row>
    <row r="53" spans="1:6" ht="24.95" hidden="1" customHeight="1" x14ac:dyDescent="0.25">
      <c r="A53" s="162">
        <f t="shared" si="4"/>
        <v>7</v>
      </c>
      <c r="B53" s="163" t="str">
        <f>'APOIO H.E.'!B306</f>
        <v>Operador de Reprografia - 220 horas</v>
      </c>
      <c r="C53" s="162" t="s">
        <v>466</v>
      </c>
      <c r="D53" s="162">
        <f>VLOOKUP(B53,'APOIO H.E.'!$B$300:$F$314,2,0)</f>
        <v>0</v>
      </c>
      <c r="E53" s="164">
        <f>VLOOKUP(B53,'APOIO H.E.'!$B$300:$F$314,3,0)</f>
        <v>0</v>
      </c>
      <c r="F53" s="164">
        <f>IF(E53=0,0,(E53*D53)+((SUM('APOIO H.E.'!$F$295:$F$296)))*(D53/6))</f>
        <v>0</v>
      </c>
    </row>
    <row r="54" spans="1:6" ht="24.95" hidden="1" customHeight="1" x14ac:dyDescent="0.25">
      <c r="A54" s="165">
        <f t="shared" si="4"/>
        <v>8</v>
      </c>
      <c r="B54" s="166" t="str">
        <f>'APOIO H.E.'!B307</f>
        <v>Porteiro - 220 horas</v>
      </c>
      <c r="C54" s="165" t="s">
        <v>466</v>
      </c>
      <c r="D54" s="165">
        <f>VLOOKUP(B54,'APOIO H.E.'!$B$300:$F$314,2,0)</f>
        <v>0</v>
      </c>
      <c r="E54" s="167">
        <f>VLOOKUP(B54,'APOIO H.E.'!$B$300:$F$314,3,0)</f>
        <v>0</v>
      </c>
      <c r="F54" s="167">
        <f>IF(E54=0,0,(E54*D54)+((SUM('APOIO H.E.'!$F$295:$F$296)))*(D54/6))</f>
        <v>0</v>
      </c>
    </row>
    <row r="55" spans="1:6" ht="24.95" hidden="1" customHeight="1" x14ac:dyDescent="0.25">
      <c r="A55" s="162">
        <f t="shared" si="4"/>
        <v>9</v>
      </c>
      <c r="B55" s="163" t="str">
        <f>'APOIO H.E.'!B308</f>
        <v>Porteiro 150 horas</v>
      </c>
      <c r="C55" s="162" t="s">
        <v>466</v>
      </c>
      <c r="D55" s="162">
        <f>VLOOKUP(B55,'APOIO H.E.'!$B$300:$F$314,2,0)</f>
        <v>0</v>
      </c>
      <c r="E55" s="164">
        <f>VLOOKUP(B55,'APOIO H.E.'!$B$300:$F$314,3,0)</f>
        <v>0</v>
      </c>
      <c r="F55" s="164">
        <f>IF(E55=0,0,(E55*D55)+((SUM('APOIO H.E.'!$F$295:$F$296)))*(D55/6))</f>
        <v>0</v>
      </c>
    </row>
    <row r="56" spans="1:6" ht="24.95" hidden="1" customHeight="1" x14ac:dyDescent="0.25">
      <c r="A56" s="165">
        <f t="shared" si="4"/>
        <v>10</v>
      </c>
      <c r="B56" s="166" t="str">
        <f>'APOIO H.E.'!B309</f>
        <v>Recepcionista Área Meio - 220 horas</v>
      </c>
      <c r="C56" s="165" t="s">
        <v>466</v>
      </c>
      <c r="D56" s="165">
        <f>VLOOKUP(B56,'APOIO H.E.'!$B$300:$F$314,2,0)</f>
        <v>8</v>
      </c>
      <c r="E56" s="167">
        <f>VLOOKUP(B56,'APOIO H.E.'!$B$300:$F$314,3,0)</f>
        <v>0</v>
      </c>
      <c r="F56" s="167">
        <f>IF(E56=0,0,(E56*D56)+((SUM('APOIO H.E.'!$F$295:$F$296)))*(D56/6))</f>
        <v>0</v>
      </c>
    </row>
    <row r="57" spans="1:6" ht="24.95" hidden="1" customHeight="1" x14ac:dyDescent="0.25">
      <c r="A57" s="162">
        <f t="shared" si="4"/>
        <v>11</v>
      </c>
      <c r="B57" s="163" t="str">
        <f>'APOIO H.E.'!B310</f>
        <v>Recepcionista Área Meio - 150 horas</v>
      </c>
      <c r="C57" s="162" t="s">
        <v>466</v>
      </c>
      <c r="D57" s="162">
        <f>VLOOKUP(B57,'APOIO H.E.'!$B$300:$F$314,2,0)</f>
        <v>0</v>
      </c>
      <c r="E57" s="164">
        <f>VLOOKUP(B57,'APOIO H.E.'!$B$300:$F$314,3,0)</f>
        <v>0</v>
      </c>
      <c r="F57" s="164">
        <f>IF(E57=0,0,(E57*D57)+((SUM('APOIO H.E.'!$F$295:$F$296)))*(D57/6))</f>
        <v>0</v>
      </c>
    </row>
    <row r="58" spans="1:6" ht="24.95" hidden="1" customHeight="1" x14ac:dyDescent="0.25">
      <c r="A58" s="165">
        <f t="shared" si="4"/>
        <v>12</v>
      </c>
      <c r="B58" s="166" t="str">
        <f>'APOIO H.E.'!B311</f>
        <v>Recepcionista SAA - 220 horas</v>
      </c>
      <c r="C58" s="165" t="s">
        <v>466</v>
      </c>
      <c r="D58" s="165">
        <f>VLOOKUP(B58,'APOIO H.E.'!$B$300:$F$314,2,0)</f>
        <v>180</v>
      </c>
      <c r="E58" s="167">
        <f>VLOOKUP(B58,'APOIO H.E.'!$B$300:$F$314,3,0)</f>
        <v>0</v>
      </c>
      <c r="F58" s="167">
        <f>IF(E58=0,0,(E58*D58)+((SUM('APOIO H.E.'!$F$295:$F$296)))*(D58/6))</f>
        <v>0</v>
      </c>
    </row>
    <row r="59" spans="1:6" ht="24.95" hidden="1" customHeight="1" x14ac:dyDescent="0.25">
      <c r="A59" s="162">
        <f t="shared" si="4"/>
        <v>13</v>
      </c>
      <c r="B59" s="163" t="str">
        <f>'APOIO H.E.'!B312</f>
        <v>Telefonistas - 180 horas</v>
      </c>
      <c r="C59" s="162" t="s">
        <v>466</v>
      </c>
      <c r="D59" s="162">
        <f>VLOOKUP(B59,'APOIO H.E.'!$B$300:$F$314,2,0)</f>
        <v>0</v>
      </c>
      <c r="E59" s="164">
        <f>VLOOKUP(B59,'APOIO H.E.'!$B$300:$F$314,3,0)</f>
        <v>0</v>
      </c>
      <c r="F59" s="164">
        <f>IF(E59=0,0,(E59*D59)+((SUM('APOIO H.E.'!$F$295:$F$296)))*(D59/6))</f>
        <v>0</v>
      </c>
    </row>
    <row r="60" spans="1:6" ht="24.95" hidden="1" customHeight="1" x14ac:dyDescent="0.25">
      <c r="A60" s="165">
        <f t="shared" si="4"/>
        <v>14</v>
      </c>
      <c r="B60" s="166" t="str">
        <f>'APOIO H.E.'!B313</f>
        <v>Telefonista - 100 horas</v>
      </c>
      <c r="C60" s="165" t="s">
        <v>466</v>
      </c>
      <c r="D60" s="165">
        <f>VLOOKUP(B60,'APOIO H.E.'!$B$300:$F$314,2,0)</f>
        <v>0</v>
      </c>
      <c r="E60" s="167">
        <f>VLOOKUP(B60,'APOIO H.E.'!$B$300:$F$314,3,0)</f>
        <v>0</v>
      </c>
      <c r="F60" s="167">
        <f>IF(E60=0,0,(E60*D60)+((SUM('APOIO H.E.'!$F$295:$F$296)))*(D60/6))</f>
        <v>0</v>
      </c>
    </row>
    <row r="61" spans="1:6" ht="24.95" hidden="1" customHeight="1" x14ac:dyDescent="0.25">
      <c r="A61" s="162">
        <f t="shared" si="4"/>
        <v>15</v>
      </c>
      <c r="B61" s="163" t="str">
        <f>'APOIO H.E.'!B314</f>
        <v>Zelador - 220 horas</v>
      </c>
      <c r="C61" s="162" t="s">
        <v>466</v>
      </c>
      <c r="D61" s="162">
        <f>VLOOKUP(B61,'APOIO H.E.'!$B$300:$F$314,2,0)</f>
        <v>0</v>
      </c>
      <c r="E61" s="164">
        <f>VLOOKUP(B61,'APOIO H.E.'!$B$300:$F$314,3,0)</f>
        <v>0</v>
      </c>
      <c r="F61" s="164">
        <f>IF(E61=0,0,(E61*D61)+((SUM('APOIO H.E.'!$F$295:$F$296)))*(D61/6))</f>
        <v>0</v>
      </c>
    </row>
    <row r="62" spans="1:6" ht="24.75" hidden="1" customHeight="1" x14ac:dyDescent="0.25">
      <c r="A62" s="1281" t="str">
        <f>CONCATENATE("PREÇO SERVIÇOS DE APOIO - SERVIÇO EXTRAORDINÁRIO PARA AÇÕES AOS SÁBADOS - ",'ENTRADA DE DADOS'!$D$8)</f>
        <v>PREÇO SERVIÇOS DE APOIO - SERVIÇO EXTRAORDINÁRIO PARA AÇÕES AOS SÁBADOS - SÃO PAULO</v>
      </c>
      <c r="B62" s="1281"/>
      <c r="C62" s="1281"/>
      <c r="D62" s="1281"/>
      <c r="E62" s="1281"/>
      <c r="F62" s="169">
        <f>IF('ENTRADA DE DADOS'!D5="",0,IF('ENTRADA DE DADOS'!D5="Prestação de serviços de  limpeza, controle de pragas e jardinagem",0,(SUM(F47:F61))))</f>
        <v>0</v>
      </c>
    </row>
    <row r="63" spans="1:6" ht="12.75" hidden="1" customHeight="1" x14ac:dyDescent="0.25">
      <c r="A63" s="1287"/>
      <c r="B63" s="1287"/>
      <c r="C63" s="1287"/>
      <c r="D63" s="1287"/>
      <c r="E63" s="1287"/>
      <c r="F63" s="1287"/>
    </row>
    <row r="64" spans="1:6" ht="24.95" hidden="1" customHeight="1" x14ac:dyDescent="0.25">
      <c r="A64" s="1279" t="s">
        <v>287</v>
      </c>
      <c r="B64" s="1281" t="s">
        <v>467</v>
      </c>
      <c r="C64" s="1281" t="s">
        <v>453</v>
      </c>
      <c r="D64" s="1281" t="s">
        <v>468</v>
      </c>
      <c r="E64" s="335" t="s">
        <v>309</v>
      </c>
      <c r="F64" s="1281" t="s">
        <v>464</v>
      </c>
    </row>
    <row r="65" spans="1:6" ht="24.95" hidden="1" customHeight="1" x14ac:dyDescent="0.25">
      <c r="A65" s="1280"/>
      <c r="B65" s="1281"/>
      <c r="C65" s="1281"/>
      <c r="D65" s="1281"/>
      <c r="E65" s="335" t="s">
        <v>469</v>
      </c>
      <c r="F65" s="1281"/>
    </row>
    <row r="66" spans="1:6" ht="24.95" hidden="1" customHeight="1" x14ac:dyDescent="0.25">
      <c r="A66" s="162">
        <v>1</v>
      </c>
      <c r="B66" s="163" t="str">
        <f>'APOIO DEMANDA'!B263</f>
        <v>Ascensorista - 180 horas</v>
      </c>
      <c r="C66" s="162" t="s">
        <v>466</v>
      </c>
      <c r="D66" s="162">
        <f>VLOOKUP(B66,'APOIO DEMANDA'!$B$263:$F$273,2)</f>
        <v>0</v>
      </c>
      <c r="E66" s="164">
        <f>IFERROR('APOIO DEMANDA'!#REF!/'APOIO DEMANDA'!C263,0)</f>
        <v>0</v>
      </c>
      <c r="F66" s="164">
        <f>IF(E66=0,0,IFERROR((E66*D66)+('APOIO DEMANDA'!$F$258+'APOIO DEMANDA'!$F$259)*(D66/D66),0))</f>
        <v>0</v>
      </c>
    </row>
    <row r="67" spans="1:6" ht="24.95" hidden="1" customHeight="1" x14ac:dyDescent="0.25">
      <c r="A67" s="165">
        <f t="shared" ref="A67:A76" si="5">A66+1</f>
        <v>2</v>
      </c>
      <c r="B67" s="166" t="str">
        <f>'APOIO DEMANDA'!B264</f>
        <v>Carregador - 220 horas</v>
      </c>
      <c r="C67" s="165" t="s">
        <v>466</v>
      </c>
      <c r="D67" s="165">
        <f>VLOOKUP(B67,'APOIO DEMANDA'!$B$263:$F$273,2)</f>
        <v>4</v>
      </c>
      <c r="E67" s="167">
        <f>IFERROR('APOIO DEMANDA'!#REF!/'APOIO DEMANDA'!C264,0)</f>
        <v>0</v>
      </c>
      <c r="F67" s="167">
        <f>IF(E67=0,0,IFERROR((E67*D67)+('APOIO DEMANDA'!$F$258+'APOIO DEMANDA'!$F$259)*(D67/8),0))</f>
        <v>0</v>
      </c>
    </row>
    <row r="68" spans="1:6" ht="24.95" hidden="1" customHeight="1" x14ac:dyDescent="0.25">
      <c r="A68" s="162">
        <f t="shared" si="5"/>
        <v>3</v>
      </c>
      <c r="B68" s="163" t="str">
        <f>'APOIO DEMANDA'!B265</f>
        <v>Copeira - 220 horas</v>
      </c>
      <c r="C68" s="162" t="s">
        <v>466</v>
      </c>
      <c r="D68" s="162">
        <f>VLOOKUP(B68,'APOIO DEMANDA'!$B$263:$F$273,2)</f>
        <v>0</v>
      </c>
      <c r="E68" s="164">
        <f>IFERROR('APOIO DEMANDA'!#REF!/'APOIO DEMANDA'!C265,0)</f>
        <v>0</v>
      </c>
      <c r="F68" s="164">
        <f>IF(E68=0,0,IFERROR((E68*D68)+('APOIO DEMANDA'!$F$258+'APOIO DEMANDA'!$F$259)*(D68/D68),0))</f>
        <v>0</v>
      </c>
    </row>
    <row r="69" spans="1:6" ht="24.95" hidden="1" customHeight="1" x14ac:dyDescent="0.25">
      <c r="A69" s="165">
        <f t="shared" si="5"/>
        <v>4</v>
      </c>
      <c r="B69" s="166" t="str">
        <f>'APOIO DEMANDA'!B266</f>
        <v>Garagista - 220 horas</v>
      </c>
      <c r="C69" s="165" t="s">
        <v>466</v>
      </c>
      <c r="D69" s="165">
        <f>VLOOKUP(B69,'APOIO DEMANDA'!$B$263:$F$273,2)</f>
        <v>0</v>
      </c>
      <c r="E69" s="167">
        <f>IFERROR('APOIO DEMANDA'!#REF!/'APOIO DEMANDA'!C266,0)</f>
        <v>0</v>
      </c>
      <c r="F69" s="167">
        <f>IF(E69=0,0,IFERROR((E69*D69)+('APOIO DEMANDA'!$F$258+'APOIO DEMANDA'!$F$259)*(D69/D69),0))</f>
        <v>0</v>
      </c>
    </row>
    <row r="70" spans="1:6" ht="24.95" hidden="1" customHeight="1" x14ac:dyDescent="0.25">
      <c r="A70" s="162">
        <f t="shared" si="5"/>
        <v>5</v>
      </c>
      <c r="B70" s="163" t="str">
        <f>'APOIO DEMANDA'!B267</f>
        <v>Operador de Reprografia - 220 horas</v>
      </c>
      <c r="C70" s="162" t="s">
        <v>466</v>
      </c>
      <c r="D70" s="162">
        <f>VLOOKUP(B70,'APOIO DEMANDA'!$B$263:$F$273,2)</f>
        <v>4</v>
      </c>
      <c r="E70" s="164">
        <f>IFERROR('APOIO DEMANDA'!#REF!/'APOIO DEMANDA'!C267,0)</f>
        <v>0</v>
      </c>
      <c r="F70" s="164">
        <f>IF(E70=0,0,IFERROR((E70*D70)+('APOIO DEMANDA'!$F$258+'APOIO DEMANDA'!$F$259)*(D70/D70),0))</f>
        <v>0</v>
      </c>
    </row>
    <row r="71" spans="1:6" ht="24.95" hidden="1" customHeight="1" x14ac:dyDescent="0.25">
      <c r="A71" s="165">
        <f t="shared" si="5"/>
        <v>6</v>
      </c>
      <c r="B71" s="166" t="str">
        <f>'APOIO DEMANDA'!B268</f>
        <v>Porteiro - 220 horas</v>
      </c>
      <c r="C71" s="165" t="s">
        <v>466</v>
      </c>
      <c r="D71" s="165">
        <f>VLOOKUP(B71,'APOIO DEMANDA'!$B$263:$F$273,2)</f>
        <v>0</v>
      </c>
      <c r="E71" s="167">
        <f>IFERROR('APOIO DEMANDA'!#REF!/'APOIO DEMANDA'!C268,0)</f>
        <v>0</v>
      </c>
      <c r="F71" s="167">
        <f>IF(E71=0,0,IFERROR((E71*D71)+('APOIO DEMANDA'!$F$258+'APOIO DEMANDA'!$F$259)*(D71/D71),0))</f>
        <v>0</v>
      </c>
    </row>
    <row r="72" spans="1:6" ht="24.95" hidden="1" customHeight="1" x14ac:dyDescent="0.25">
      <c r="A72" s="162">
        <f t="shared" si="5"/>
        <v>7</v>
      </c>
      <c r="B72" s="163" t="str">
        <f>'APOIO DEMANDA'!B269</f>
        <v>Porteiro - 12/36 horas</v>
      </c>
      <c r="C72" s="162" t="s">
        <v>466</v>
      </c>
      <c r="D72" s="162">
        <v>0</v>
      </c>
      <c r="E72" s="164">
        <f>IFERROR('APOIO DEMANDA'!#REF!/'APOIO DEMANDA'!C269,0)</f>
        <v>0</v>
      </c>
      <c r="F72" s="164">
        <f>IF(E72=0,0,IFERROR((E72*D72)+('APOIO DEMANDA'!$F$258+'APOIO DEMANDA'!$F$259)*(D72/D72),0))</f>
        <v>0</v>
      </c>
    </row>
    <row r="73" spans="1:6" ht="24.95" hidden="1" customHeight="1" x14ac:dyDescent="0.25">
      <c r="A73" s="165">
        <f t="shared" si="5"/>
        <v>8</v>
      </c>
      <c r="B73" s="166" t="str">
        <f>'APOIO DEMANDA'!B270</f>
        <v>Recepcionista Área Meio - 220 horas</v>
      </c>
      <c r="C73" s="165" t="s">
        <v>466</v>
      </c>
      <c r="D73" s="165">
        <f>VLOOKUP(B73,'APOIO DEMANDA'!$B$263:$F$273,2)</f>
        <v>0</v>
      </c>
      <c r="E73" s="167">
        <f>IFERROR('APOIO DEMANDA'!#REF!/'APOIO DEMANDA'!C270,0)</f>
        <v>0</v>
      </c>
      <c r="F73" s="167">
        <f>IF(E73=0,0,IFERROR((E73*D73)+('APOIO DEMANDA'!$F$258+'APOIO DEMANDA'!$F$259)*(D73/D73),0))</f>
        <v>0</v>
      </c>
    </row>
    <row r="74" spans="1:6" ht="24.95" hidden="1" customHeight="1" x14ac:dyDescent="0.25">
      <c r="A74" s="162">
        <f t="shared" si="5"/>
        <v>9</v>
      </c>
      <c r="B74" s="163" t="str">
        <f>'APOIO DEMANDA'!B271</f>
        <v>Recepcionista SAA - 220 horas</v>
      </c>
      <c r="C74" s="162" t="s">
        <v>466</v>
      </c>
      <c r="D74" s="162">
        <f>VLOOKUP(B74,'APOIO DEMANDA'!$B$263:$F$273,2)</f>
        <v>0</v>
      </c>
      <c r="E74" s="164">
        <f>IFERROR('APOIO DEMANDA'!#REF!/'APOIO DEMANDA'!C271,0)</f>
        <v>0</v>
      </c>
      <c r="F74" s="164">
        <f>IF(E74=0,0,IFERROR((E74*D74)+('APOIO DEMANDA'!$F$258+'APOIO DEMANDA'!$F$259)*(D74/D74),0))</f>
        <v>0</v>
      </c>
    </row>
    <row r="75" spans="1:6" ht="24.95" hidden="1" customHeight="1" x14ac:dyDescent="0.25">
      <c r="A75" s="165">
        <f t="shared" si="5"/>
        <v>10</v>
      </c>
      <c r="B75" s="166" t="str">
        <f>'APOIO DEMANDA'!B272</f>
        <v>Telefonistas - 180 horas</v>
      </c>
      <c r="C75" s="165" t="s">
        <v>466</v>
      </c>
      <c r="D75" s="165">
        <f>VLOOKUP(B75,'APOIO DEMANDA'!$B$263:$F$273,2)</f>
        <v>0</v>
      </c>
      <c r="E75" s="167">
        <f>IFERROR('APOIO DEMANDA'!#REF!/'APOIO DEMANDA'!C272,0)</f>
        <v>0</v>
      </c>
      <c r="F75" s="167">
        <f>IF(E75=0,0,IFERROR((E75*D75)+('APOIO DEMANDA'!$F$258+'APOIO DEMANDA'!$F$259)*(D75/D75),0))</f>
        <v>0</v>
      </c>
    </row>
    <row r="76" spans="1:6" ht="24.95" hidden="1" customHeight="1" x14ac:dyDescent="0.25">
      <c r="A76" s="162">
        <f t="shared" si="5"/>
        <v>11</v>
      </c>
      <c r="B76" s="662" t="str">
        <f>'APOIO DEMANDA'!B273</f>
        <v>Zelador - 220 horas</v>
      </c>
      <c r="C76" s="162" t="s">
        <v>466</v>
      </c>
      <c r="D76" s="162">
        <f>VLOOKUP(B76,'APOIO DEMANDA'!$B$263:$F$273,2)</f>
        <v>0</v>
      </c>
      <c r="E76" s="164">
        <f>IFERROR('APOIO DEMANDA'!#REF!/'APOIO DEMANDA'!C273,0)</f>
        <v>0</v>
      </c>
      <c r="F76" s="164">
        <f>IF(E76=0,0,IFERROR((E76*D76)+('APOIO DEMANDA'!$F$258+'APOIO DEMANDA'!$F$259)*(D76/D76),0))</f>
        <v>0</v>
      </c>
    </row>
    <row r="77" spans="1:6" ht="24.95" hidden="1" customHeight="1" x14ac:dyDescent="0.25">
      <c r="A77" s="1281" t="str">
        <f>CONCATENATE("PREÇO SERVIÇOS DE APOIO - ESTIMATIVA SERVIÇO SOB DEMANDA - ",'ENTRADA DE DADOS'!$D$8)</f>
        <v>PREÇO SERVIÇOS DE APOIO - ESTIMATIVA SERVIÇO SOB DEMANDA - SÃO PAULO</v>
      </c>
      <c r="B77" s="1281"/>
      <c r="C77" s="1281"/>
      <c r="D77" s="1281"/>
      <c r="E77" s="1281"/>
      <c r="F77" s="169">
        <f>IF('ENTRADA DE DADOS'!D5="",0,IF('ENTRADA DE DADOS'!D5="Prestação de serviços de  limpeza, controle de pragas e jardinagem",0,(SUM(F66:F76))))</f>
        <v>0</v>
      </c>
    </row>
    <row r="78" spans="1:6" ht="24.95" hidden="1" customHeight="1" x14ac:dyDescent="0.25"/>
    <row r="79" spans="1:6" ht="24.95" hidden="1" customHeight="1" x14ac:dyDescent="0.25">
      <c r="B79" s="170" t="str">
        <f>CONCATENATE("SUBTOTAL SERVIÇOS DE APOIO - POSTOS FIXOS - ",'ENTRADA DE DADOS'!$D$8)</f>
        <v>SUBTOTAL SERVIÇOS DE APOIO - POSTOS FIXOS - SÃO PAULO</v>
      </c>
      <c r="E79" s="170" t="s">
        <v>470</v>
      </c>
      <c r="F79" s="171">
        <f>F24</f>
        <v>0</v>
      </c>
    </row>
    <row r="80" spans="1:6" ht="24.95" hidden="1" customHeight="1" x14ac:dyDescent="0.25">
      <c r="E80" s="170" t="str">
        <f>CONCATENATE("Total ",'ENTRADA DE DADOS'!$L$9," meses")</f>
        <v>Total 20 meses</v>
      </c>
      <c r="F80" s="172">
        <f>IF('ENTRADA DE DADOS'!D5="",0,IF('ENTRADA DE DADOS'!D5="Prestação de serviços de  limpeza, controle de pragas e jardinagem",0,(F79*'ENTRADA DE DADOS'!$L$9)))</f>
        <v>0</v>
      </c>
    </row>
    <row r="81" spans="1:7" ht="24.95" hidden="1" customHeight="1" x14ac:dyDescent="0.25"/>
    <row r="82" spans="1:7" ht="24.95" hidden="1" customHeight="1" x14ac:dyDescent="0.25">
      <c r="B82" s="170" t="str">
        <f>CONCATENATE("SUBTOTAL SERVIÇOS DE APOIO EXTRAS - APOIO HE - ",'ENTRADA DE DADOS'!$D$8)</f>
        <v>SUBTOTAL SERVIÇOS DE APOIO EXTRAS - APOIO HE - SÃO PAULO</v>
      </c>
      <c r="E82" s="170" t="s">
        <v>470</v>
      </c>
      <c r="F82" s="171">
        <f>F43+F62</f>
        <v>0</v>
      </c>
    </row>
    <row r="83" spans="1:7" ht="24.95" hidden="1" customHeight="1" x14ac:dyDescent="0.25">
      <c r="E83" s="170" t="str">
        <f>$E$80</f>
        <v>Total 20 meses</v>
      </c>
      <c r="F83" s="172">
        <f>IF('ENTRADA DE DADOS'!$D$5="",0,IF('ENTRADA DE DADOS'!$D$5="Prestação de serviços de  limpeza, controle de pragas e jardinagem",0,(F82*'ENTRADA DE DADOS'!L9)))</f>
        <v>0</v>
      </c>
    </row>
    <row r="84" spans="1:7" ht="24.95" hidden="1" customHeight="1" x14ac:dyDescent="0.25"/>
    <row r="85" spans="1:7" ht="24.95" hidden="1" customHeight="1" x14ac:dyDescent="0.25">
      <c r="B85" s="170" t="str">
        <f>CONCATENATE("SUBTOTAL SERVIÇOS DE APOIO EXTRAS - APOIO DEMANDA - ",'ENTRADA DE DADOS'!$D$8)</f>
        <v>SUBTOTAL SERVIÇOS DE APOIO EXTRAS - APOIO DEMANDA - SÃO PAULO</v>
      </c>
      <c r="E85" s="170" t="s">
        <v>470</v>
      </c>
      <c r="F85" s="171">
        <f>F77</f>
        <v>0</v>
      </c>
    </row>
    <row r="86" spans="1:7" ht="24.95" hidden="1" customHeight="1" x14ac:dyDescent="0.25">
      <c r="B86" s="664"/>
      <c r="E86" s="170" t="str">
        <f>$E$80</f>
        <v>Total 20 meses</v>
      </c>
      <c r="F86" s="172">
        <f>IF('ENTRADA DE DADOS'!$D$5="",0,IF('ENTRADA DE DADOS'!$D$5="Prestação de serviços de  limpeza, controle de pragas e jardinagem",0,(F85*'ENTRADA DE DADOS'!$L$9)))</f>
        <v>0</v>
      </c>
    </row>
    <row r="87" spans="1:7" ht="24.95" hidden="1" customHeight="1" x14ac:dyDescent="0.25"/>
    <row r="88" spans="1:7" ht="24.95" hidden="1" customHeight="1" x14ac:dyDescent="0.25">
      <c r="B88" s="170" t="str">
        <f>CONCATENATE("TOTAL SERVIÇOS DE APOIO FIXOS E EXTRAS - ",'ENTRADA DE DADOS'!$D$8)</f>
        <v>TOTAL SERVIÇOS DE APOIO FIXOS E EXTRAS - SÃO PAULO</v>
      </c>
      <c r="D88" s="665"/>
      <c r="E88" s="170" t="s">
        <v>470</v>
      </c>
      <c r="F88" s="171">
        <f>F79+F82+F85</f>
        <v>0</v>
      </c>
    </row>
    <row r="89" spans="1:7" ht="24.95" hidden="1" customHeight="1" x14ac:dyDescent="0.25">
      <c r="D89" s="665"/>
      <c r="E89" s="170" t="str">
        <f>$E$80</f>
        <v>Total 20 meses</v>
      </c>
      <c r="F89" s="172">
        <f>IF('ENTRADA DE DADOS'!D5="",0,IF('ENTRADA DE DADOS'!D5="Prestação de serviços de  limpeza, controle de pragas e jardinagem",0,(F88*'ENTRADA DE DADOS'!L9)))</f>
        <v>0</v>
      </c>
    </row>
    <row r="90" spans="1:7" ht="24.95" hidden="1" customHeight="1" x14ac:dyDescent="0.25">
      <c r="A90" s="1285"/>
      <c r="B90" s="1285"/>
      <c r="C90" s="1285"/>
      <c r="D90" s="1285"/>
      <c r="E90" s="1285"/>
      <c r="F90" s="1285"/>
    </row>
    <row r="91" spans="1:7" ht="24.95" customHeight="1" x14ac:dyDescent="0.25">
      <c r="A91" s="1286" t="str">
        <f>CONCATENATE("SERVIÇOS DE LIMPEZA - ",'ENTRADA DE DADOS'!$D$8)</f>
        <v>SERVIÇOS DE LIMPEZA - SÃO PAULO</v>
      </c>
      <c r="B91" s="1286"/>
      <c r="C91" s="1286"/>
      <c r="D91" s="1286"/>
      <c r="E91" s="1286"/>
      <c r="F91" s="1286"/>
    </row>
    <row r="92" spans="1:7" s="666" customFormat="1" ht="24.95" customHeight="1" x14ac:dyDescent="0.25">
      <c r="A92" s="1279"/>
      <c r="B92" s="1281" t="str">
        <f>CONCATENATE("SERVIÇOS DE LIMPEZA SEGUNDA A SEXTA-FEIRA - ",'ENTRADA DE DADOS'!$D$8)</f>
        <v>SERVIÇOS DE LIMPEZA SEGUNDA A SEXTA-FEIRA - SÃO PAULO</v>
      </c>
      <c r="C92" s="1281" t="s">
        <v>471</v>
      </c>
      <c r="D92" s="1281" t="s">
        <v>472</v>
      </c>
      <c r="E92" s="1281" t="s">
        <v>309</v>
      </c>
      <c r="F92" s="1281"/>
    </row>
    <row r="93" spans="1:7" s="666" customFormat="1" ht="24.95" customHeight="1" x14ac:dyDescent="0.25">
      <c r="A93" s="1280"/>
      <c r="B93" s="1281"/>
      <c r="C93" s="1281"/>
      <c r="D93" s="1281"/>
      <c r="E93" s="335" t="s">
        <v>310</v>
      </c>
      <c r="F93" s="335" t="s">
        <v>311</v>
      </c>
    </row>
    <row r="94" spans="1:7" ht="24.95" customHeight="1" x14ac:dyDescent="0.25">
      <c r="A94" s="165"/>
      <c r="B94" s="165" t="s">
        <v>473</v>
      </c>
      <c r="C94" s="165" t="s">
        <v>474</v>
      </c>
      <c r="D94" s="667">
        <f>'LIMPEZA 2ª A 6ª'!C40</f>
        <v>580199.11</v>
      </c>
      <c r="E94" s="668">
        <f>'LIMPEZA 2ª A 6ª'!C41</f>
        <v>4.7300000000000004</v>
      </c>
      <c r="F94" s="669">
        <f>D94*E94</f>
        <v>2744341.7903</v>
      </c>
      <c r="G94" s="670"/>
    </row>
    <row r="95" spans="1:7" ht="24.95" customHeight="1" x14ac:dyDescent="0.25">
      <c r="A95" s="671"/>
      <c r="B95" s="672" t="s">
        <v>475</v>
      </c>
      <c r="C95" s="672"/>
      <c r="D95" s="672"/>
      <c r="E95" s="792" t="str">
        <f>$E$80</f>
        <v>Total 20 meses</v>
      </c>
      <c r="F95" s="673">
        <f>F94*'ENTRADA DE DADOS'!$L$9</f>
        <v>54886835.806000002</v>
      </c>
    </row>
    <row r="96" spans="1:7" ht="24.95" customHeight="1" x14ac:dyDescent="0.25">
      <c r="A96" s="1282"/>
      <c r="B96" s="1282"/>
      <c r="C96" s="1282"/>
      <c r="D96" s="1282"/>
      <c r="E96" s="1282"/>
      <c r="F96" s="1282"/>
    </row>
    <row r="97" spans="1:11" s="666" customFormat="1" ht="24.95" customHeight="1" x14ac:dyDescent="0.25">
      <c r="A97" s="1279"/>
      <c r="B97" s="1281" t="str">
        <f>CONCATENATE("SERVIÇOS DE LIMPEZA CAIXA CULTURAL - DOMINGO A DOMINGO - ",'ENTRADA DE DADOS'!$D$8)</f>
        <v>SERVIÇOS DE LIMPEZA CAIXA CULTURAL - DOMINGO A DOMINGO - SÃO PAULO</v>
      </c>
      <c r="C97" s="1281" t="s">
        <v>471</v>
      </c>
      <c r="D97" s="1281" t="s">
        <v>472</v>
      </c>
      <c r="E97" s="1281" t="s">
        <v>309</v>
      </c>
      <c r="F97" s="1281"/>
      <c r="G97" s="663"/>
      <c r="H97" s="663"/>
      <c r="I97" s="670"/>
      <c r="J97" s="663"/>
      <c r="K97" s="663"/>
    </row>
    <row r="98" spans="1:11" s="666" customFormat="1" ht="24.95" customHeight="1" x14ac:dyDescent="0.25">
      <c r="A98" s="1280"/>
      <c r="B98" s="1281"/>
      <c r="C98" s="1281"/>
      <c r="D98" s="1281"/>
      <c r="E98" s="335" t="s">
        <v>310</v>
      </c>
      <c r="F98" s="335" t="s">
        <v>311</v>
      </c>
      <c r="G98" s="663"/>
      <c r="H98" s="663"/>
      <c r="I98" s="663"/>
      <c r="J98" s="663"/>
      <c r="K98" s="663"/>
    </row>
    <row r="99" spans="1:11" ht="24.95" customHeight="1" x14ac:dyDescent="0.25">
      <c r="A99" s="165"/>
      <c r="B99" s="165" t="s">
        <v>476</v>
      </c>
      <c r="C99" s="165" t="s">
        <v>474</v>
      </c>
      <c r="D99" s="667">
        <f>'ENTRADA DE DADOS'!F43</f>
        <v>5489.17</v>
      </c>
      <c r="E99" s="668">
        <f>IF('ENTRADA DE DADOS'!D10="",0,IF('ENTRADA DE DADOS'!D10="Prestação de serviços de apoio administrativo",0,CAIXA_CULTURAL_CENTRAL_MONITORA!C43))</f>
        <v>10.07</v>
      </c>
      <c r="F99" s="669">
        <f>D99*E99</f>
        <v>55275.941900000005</v>
      </c>
    </row>
    <row r="100" spans="1:11" ht="24.95" customHeight="1" x14ac:dyDescent="0.25">
      <c r="A100" s="671"/>
      <c r="B100" s="672" t="s">
        <v>475</v>
      </c>
      <c r="C100" s="672"/>
      <c r="D100" s="672"/>
      <c r="E100" s="170" t="str">
        <f>$E$80</f>
        <v>Total 20 meses</v>
      </c>
      <c r="F100" s="673">
        <f>F99*'ENTRADA DE DADOS'!$L$9</f>
        <v>1105518.838</v>
      </c>
    </row>
    <row r="101" spans="1:11" ht="24.95" customHeight="1" x14ac:dyDescent="0.25">
      <c r="A101" s="1282"/>
      <c r="B101" s="1282"/>
      <c r="C101" s="1282"/>
      <c r="D101" s="1282"/>
      <c r="E101" s="1282"/>
      <c r="F101" s="1282"/>
    </row>
    <row r="102" spans="1:11" ht="24.95" customHeight="1" x14ac:dyDescent="0.25">
      <c r="A102" s="1286" t="str">
        <f>CONCATENATE("SERVIÇOS DE LIMPEZA DE SAA/SNC EM DIAS ÚTEIS - ",'ENTRADA DE DADOS'!$D$8)</f>
        <v>SERVIÇOS DE LIMPEZA DE SAA/SNC EM DIAS ÚTEIS - SÃO PAULO</v>
      </c>
      <c r="B102" s="1286"/>
      <c r="C102" s="1286"/>
      <c r="D102" s="1286"/>
      <c r="E102" s="1286"/>
      <c r="F102" s="1286"/>
    </row>
    <row r="103" spans="1:11" ht="24.95" customHeight="1" x14ac:dyDescent="0.25">
      <c r="A103" s="1279"/>
      <c r="B103" s="1281" t="str">
        <f>CONCATENATE("SERVIÇOS DE LIMPEZA DE SAA - SNC DIAS NÃO ÚTEIS - ",'ENTRADA DE DADOS'!$D$8)</f>
        <v>SERVIÇOS DE LIMPEZA DE SAA - SNC DIAS NÃO ÚTEIS - SÃO PAULO</v>
      </c>
      <c r="C103" s="1281" t="s">
        <v>471</v>
      </c>
      <c r="D103" s="1281" t="s">
        <v>472</v>
      </c>
      <c r="E103" s="1281" t="s">
        <v>309</v>
      </c>
      <c r="F103" s="1281"/>
    </row>
    <row r="104" spans="1:11" ht="24.95" customHeight="1" x14ac:dyDescent="0.25">
      <c r="A104" s="1280"/>
      <c r="B104" s="1281"/>
      <c r="C104" s="1281"/>
      <c r="D104" s="1281"/>
      <c r="E104" s="335" t="s">
        <v>310</v>
      </c>
      <c r="F104" s="335" t="s">
        <v>311</v>
      </c>
    </row>
    <row r="105" spans="1:11" ht="24.95" customHeight="1" x14ac:dyDescent="0.25">
      <c r="A105" s="165"/>
      <c r="B105" s="165" t="s">
        <v>477</v>
      </c>
      <c r="C105" s="165" t="s">
        <v>474</v>
      </c>
      <c r="D105" s="667">
        <f>'SAA -  DIAS NÃO ÚTEIS'!D50+'ENTRADA DE DADOS'!F47</f>
        <v>20054.419999999998</v>
      </c>
      <c r="E105" s="668">
        <f>IF('ENTRADA DE DADOS'!$D$5="",0,IF('ENTRADA DE DADOS'!$D$5="Prestação de serviços de apoio administrativo",0,'SAA -  DIAS NÃO ÚTEIS'!D51))</f>
        <v>2.5583624999999999</v>
      </c>
      <c r="F105" s="669">
        <f>D105*E105</f>
        <v>51306.47608724999</v>
      </c>
    </row>
    <row r="106" spans="1:11" ht="24.95" customHeight="1" x14ac:dyDescent="0.25">
      <c r="A106" s="671"/>
      <c r="B106" s="672" t="s">
        <v>478</v>
      </c>
      <c r="C106" s="672"/>
      <c r="D106" s="672"/>
      <c r="E106" s="170" t="str">
        <f>$E$80</f>
        <v>Total 20 meses</v>
      </c>
      <c r="F106" s="673">
        <f>F105*'ENTRADA DE DADOS'!$L$9</f>
        <v>1026129.5217449998</v>
      </c>
    </row>
    <row r="107" spans="1:11" ht="24.95" customHeight="1" x14ac:dyDescent="0.25">
      <c r="A107" s="1282"/>
      <c r="B107" s="1282"/>
      <c r="C107" s="1282"/>
      <c r="D107" s="1282"/>
      <c r="E107" s="1282"/>
      <c r="F107" s="1282"/>
    </row>
    <row r="108" spans="1:11" ht="24.95" customHeight="1" x14ac:dyDescent="0.25">
      <c r="A108" s="1286" t="str">
        <f>CONCATENATE("SERVIÇOS DE LIMPEZA DE FACHADA COM RISCO - ",'ENTRADA DE DADOS'!$D$8)</f>
        <v>SERVIÇOS DE LIMPEZA DE FACHADA COM RISCO - SÃO PAULO</v>
      </c>
      <c r="B108" s="1286"/>
      <c r="C108" s="1286"/>
      <c r="D108" s="1286"/>
      <c r="E108" s="1286"/>
      <c r="F108" s="1286"/>
    </row>
    <row r="109" spans="1:11" s="666" customFormat="1" ht="24.95" customHeight="1" x14ac:dyDescent="0.25">
      <c r="A109" s="1279"/>
      <c r="B109" s="1281" t="str">
        <f>CONCATENATE("SERVIÇOS DE LIMPEZA DE FACHADA COM RISCO - ",'ENTRADA DE DADOS'!$D$8)</f>
        <v>SERVIÇOS DE LIMPEZA DE FACHADA COM RISCO - SÃO PAULO</v>
      </c>
      <c r="C109" s="1281" t="s">
        <v>471</v>
      </c>
      <c r="D109" s="1281" t="s">
        <v>479</v>
      </c>
      <c r="E109" s="1281" t="s">
        <v>309</v>
      </c>
      <c r="F109" s="1281"/>
    </row>
    <row r="110" spans="1:11" s="666" customFormat="1" ht="24.95" customHeight="1" x14ac:dyDescent="0.25">
      <c r="A110" s="1280"/>
      <c r="B110" s="1281"/>
      <c r="C110" s="1281"/>
      <c r="D110" s="1281"/>
      <c r="E110" s="335" t="s">
        <v>310</v>
      </c>
      <c r="F110" s="335" t="s">
        <v>311</v>
      </c>
    </row>
    <row r="111" spans="1:11" ht="24.95" customHeight="1" x14ac:dyDescent="0.25">
      <c r="A111" s="165"/>
      <c r="B111" s="165" t="s">
        <v>480</v>
      </c>
      <c r="C111" s="165" t="s">
        <v>474</v>
      </c>
      <c r="D111" s="667">
        <f>'FACH. RISCO'!F69</f>
        <v>6687.32</v>
      </c>
      <c r="E111" s="668">
        <f>IF('ENTRADA DE DADOS'!D5="",0,IF('ENTRADA DE DADOS'!D5="Prestação de serviços de apoio administrativo",0,'FACH. RISCO'!F70))</f>
        <v>2.2400000000000002</v>
      </c>
      <c r="F111" s="669">
        <f>D111*E111</f>
        <v>14979.596800000001</v>
      </c>
    </row>
    <row r="112" spans="1:11" ht="24.95" customHeight="1" x14ac:dyDescent="0.25">
      <c r="A112" s="671"/>
      <c r="B112" s="672" t="s">
        <v>481</v>
      </c>
      <c r="C112" s="672"/>
      <c r="D112" s="672"/>
      <c r="E112" s="170" t="str">
        <f>$E$80</f>
        <v>Total 20 meses</v>
      </c>
      <c r="F112" s="673">
        <f>F111*'ENTRADA DE DADOS'!$L$9</f>
        <v>299591.93600000005</v>
      </c>
    </row>
    <row r="113" spans="1:7" ht="24.95" customHeight="1" x14ac:dyDescent="0.25">
      <c r="A113" s="1282"/>
      <c r="B113" s="1282"/>
      <c r="C113" s="1282"/>
      <c r="D113" s="1282"/>
      <c r="E113" s="1282"/>
      <c r="F113" s="1282"/>
    </row>
    <row r="114" spans="1:7" ht="24.95" customHeight="1" x14ac:dyDescent="0.25">
      <c r="A114" s="1286" t="str">
        <f>CONCATENATE("SERVIÇOS DE CONTROLE DE PRAGAS - ",'ENTRADA DE DADOS'!$D$8)</f>
        <v>SERVIÇOS DE CONTROLE DE PRAGAS - SÃO PAULO</v>
      </c>
      <c r="B114" s="1286"/>
      <c r="C114" s="1286"/>
      <c r="D114" s="1286"/>
      <c r="E114" s="1286"/>
      <c r="F114" s="1286"/>
    </row>
    <row r="115" spans="1:7" s="666" customFormat="1" ht="24.95" customHeight="1" x14ac:dyDescent="0.25">
      <c r="A115" s="1279"/>
      <c r="B115" s="1281" t="str">
        <f>CONCATENATE("SERVIÇOS DE CONTROLE DE PRAGAS - ",'ENTRADA DE DADOS'!$D$8)</f>
        <v>SERVIÇOS DE CONTROLE DE PRAGAS - SÃO PAULO</v>
      </c>
      <c r="C115" s="1281" t="s">
        <v>471</v>
      </c>
      <c r="D115" s="1281" t="s">
        <v>482</v>
      </c>
      <c r="E115" s="1281" t="s">
        <v>309</v>
      </c>
      <c r="F115" s="1281"/>
    </row>
    <row r="116" spans="1:7" s="666" customFormat="1" ht="24.95" customHeight="1" x14ac:dyDescent="0.25">
      <c r="A116" s="1280"/>
      <c r="B116" s="1281"/>
      <c r="C116" s="1281"/>
      <c r="D116" s="1281"/>
      <c r="E116" s="335" t="s">
        <v>310</v>
      </c>
      <c r="F116" s="335" t="s">
        <v>311</v>
      </c>
    </row>
    <row r="117" spans="1:7" ht="24.95" customHeight="1" x14ac:dyDescent="0.25">
      <c r="A117" s="165"/>
      <c r="B117" s="165" t="s">
        <v>483</v>
      </c>
      <c r="C117" s="165" t="s">
        <v>474</v>
      </c>
      <c r="D117" s="667">
        <f>'CONTR. PRAGAS'!D80</f>
        <v>234844.43333333332</v>
      </c>
      <c r="E117" s="668">
        <f>IF('ENTRADA DE DADOS'!D5="",0,IF('ENTRADA DE DADOS'!D5="Prestação de serviços de apoio administrativo",0,'CONTR. PRAGAS'!D79))</f>
        <v>1.1200000000000001</v>
      </c>
      <c r="F117" s="669">
        <f>D117*E117</f>
        <v>263025.76533333334</v>
      </c>
    </row>
    <row r="118" spans="1:7" ht="24.95" customHeight="1" x14ac:dyDescent="0.25">
      <c r="A118" s="671"/>
      <c r="B118" s="672" t="s">
        <v>484</v>
      </c>
      <c r="C118" s="672"/>
      <c r="D118" s="672"/>
      <c r="E118" s="170" t="str">
        <f>$E$80</f>
        <v>Total 20 meses</v>
      </c>
      <c r="F118" s="673">
        <f>F117*'ENTRADA DE DADOS'!$L$9</f>
        <v>5260515.3066666666</v>
      </c>
    </row>
    <row r="119" spans="1:7" ht="24.95" customHeight="1" x14ac:dyDescent="0.25">
      <c r="A119" s="1282"/>
      <c r="B119" s="1282"/>
      <c r="C119" s="1282"/>
      <c r="D119" s="1282"/>
      <c r="E119" s="1282"/>
      <c r="F119" s="1282"/>
    </row>
    <row r="120" spans="1:7" ht="24.95" customHeight="1" x14ac:dyDescent="0.25">
      <c r="A120" s="1286" t="str">
        <f>CONCATENATE("SERVIÇOS DE JARDINAGEM - ",'ENTRADA DE DADOS'!$D$8)</f>
        <v>SERVIÇOS DE JARDINAGEM - SÃO PAULO</v>
      </c>
      <c r="B120" s="1286"/>
      <c r="C120" s="1286"/>
      <c r="D120" s="1286"/>
      <c r="E120" s="1286"/>
      <c r="F120" s="1286"/>
    </row>
    <row r="121" spans="1:7" ht="24.95" customHeight="1" x14ac:dyDescent="0.25">
      <c r="A121" s="1279"/>
      <c r="B121" s="1281" t="str">
        <f>CONCATENATE("SERVIÇOS DE JARDINAGEM - ",'ENTRADA DE DADOS'!$D$8)</f>
        <v>SERVIÇOS DE JARDINAGEM - SÃO PAULO</v>
      </c>
      <c r="C121" s="1281" t="s">
        <v>471</v>
      </c>
      <c r="D121" s="1281" t="s">
        <v>485</v>
      </c>
      <c r="E121" s="1281" t="s">
        <v>309</v>
      </c>
      <c r="F121" s="1281"/>
    </row>
    <row r="122" spans="1:7" ht="24.95" customHeight="1" x14ac:dyDescent="0.25">
      <c r="A122" s="1280"/>
      <c r="B122" s="1281"/>
      <c r="C122" s="1281"/>
      <c r="D122" s="1281"/>
      <c r="E122" s="335" t="s">
        <v>310</v>
      </c>
      <c r="F122" s="335" t="s">
        <v>311</v>
      </c>
    </row>
    <row r="123" spans="1:7" ht="24.95" customHeight="1" x14ac:dyDescent="0.25">
      <c r="A123" s="165"/>
      <c r="B123" s="165" t="s">
        <v>486</v>
      </c>
      <c r="C123" s="165" t="s">
        <v>474</v>
      </c>
      <c r="D123" s="667">
        <f>JARDIM!D44</f>
        <v>15826.73</v>
      </c>
      <c r="E123" s="668">
        <f>IF('ENTRADA DE DADOS'!D5="",0,IF('ENTRADA DE DADOS'!D5="Prestação de serviços de apoio administrativo",0,JARDIM!D46))</f>
        <v>3.9</v>
      </c>
      <c r="F123" s="669">
        <f>D123*E123</f>
        <v>61724.246999999996</v>
      </c>
    </row>
    <row r="124" spans="1:7" ht="24.95" customHeight="1" x14ac:dyDescent="0.25">
      <c r="A124" s="671"/>
      <c r="B124" s="672" t="s">
        <v>487</v>
      </c>
      <c r="C124" s="672"/>
      <c r="D124" s="672"/>
      <c r="E124" s="170" t="str">
        <f>$E$80</f>
        <v>Total 20 meses</v>
      </c>
      <c r="F124" s="673">
        <f>F123*'ENTRADA DE DADOS'!$L$9</f>
        <v>1234484.94</v>
      </c>
    </row>
    <row r="125" spans="1:7" ht="24.95" customHeight="1" x14ac:dyDescent="0.25">
      <c r="A125" s="797"/>
      <c r="B125" s="1292" t="s">
        <v>698</v>
      </c>
      <c r="C125" s="1293"/>
      <c r="D125" s="1293"/>
      <c r="E125" s="1294"/>
      <c r="F125" s="798">
        <f>F94+F99+F105+F111+F117+F123</f>
        <v>3190653.8174205832</v>
      </c>
    </row>
    <row r="126" spans="1:7" ht="24.95" customHeight="1" thickBot="1" x14ac:dyDescent="0.3">
      <c r="A126" s="1291" t="str">
        <f>CONCATENATE("SERVIÇOS SOB DEMANDA - PAGAMENTO APÓS EXECUÇÃO ATESTADA - ",'ENTRADA DE DADOS'!$D$8)</f>
        <v>SERVIÇOS SOB DEMANDA - PAGAMENTO APÓS EXECUÇÃO ATESTADA - SÃO PAULO</v>
      </c>
      <c r="B126" s="1291"/>
      <c r="C126" s="1291"/>
      <c r="D126" s="1291"/>
      <c r="E126" s="1291"/>
      <c r="F126" s="1291"/>
    </row>
    <row r="127" spans="1:7" ht="24.95" customHeight="1" thickBot="1" x14ac:dyDescent="0.3">
      <c r="A127" s="1289"/>
      <c r="B127" s="1196" t="s">
        <v>488</v>
      </c>
      <c r="C127" s="1196" t="s">
        <v>471</v>
      </c>
      <c r="D127" s="1196" t="s">
        <v>489</v>
      </c>
      <c r="E127" s="1196" t="s">
        <v>309</v>
      </c>
      <c r="F127" s="1196"/>
      <c r="G127" s="674"/>
    </row>
    <row r="128" spans="1:7" ht="24.95" customHeight="1" thickBot="1" x14ac:dyDescent="0.3">
      <c r="A128" s="1290"/>
      <c r="B128" s="1196"/>
      <c r="C128" s="1196"/>
      <c r="D128" s="1196"/>
      <c r="E128" s="619" t="s">
        <v>310</v>
      </c>
      <c r="F128" s="619" t="s">
        <v>490</v>
      </c>
      <c r="G128" s="674"/>
    </row>
    <row r="129" spans="1:8" ht="24.95" customHeight="1" thickBot="1" x14ac:dyDescent="0.3">
      <c r="A129" s="675"/>
      <c r="B129" s="675" t="s">
        <v>491</v>
      </c>
      <c r="C129" s="675" t="s">
        <v>492</v>
      </c>
      <c r="D129" s="692"/>
      <c r="E129" s="691">
        <f>E94</f>
        <v>4.7300000000000004</v>
      </c>
      <c r="F129" s="678" t="s">
        <v>493</v>
      </c>
      <c r="G129" s="674"/>
    </row>
    <row r="130" spans="1:8" ht="24.95" customHeight="1" thickBot="1" x14ac:dyDescent="0.3">
      <c r="A130" s="679"/>
      <c r="B130" s="679" t="s">
        <v>494</v>
      </c>
      <c r="C130" s="679" t="s">
        <v>495</v>
      </c>
      <c r="D130" s="693"/>
      <c r="E130" s="681">
        <f>'ENTRADA DE DADOS'!F33+'ENTRADA DE DADOS'!F54</f>
        <v>29009.9555</v>
      </c>
      <c r="F130" s="682" t="s">
        <v>496</v>
      </c>
      <c r="G130" s="674"/>
      <c r="H130" s="670"/>
    </row>
    <row r="131" spans="1:8" ht="24.95" customHeight="1" thickBot="1" x14ac:dyDescent="0.3">
      <c r="A131" s="675"/>
      <c r="B131" s="675" t="s">
        <v>497</v>
      </c>
      <c r="C131" s="675" t="s">
        <v>498</v>
      </c>
      <c r="D131" s="675"/>
      <c r="E131" s="683">
        <v>2</v>
      </c>
      <c r="F131" s="676" t="s">
        <v>499</v>
      </c>
      <c r="G131" s="674"/>
      <c r="H131" s="670"/>
    </row>
    <row r="132" spans="1:8" ht="24.95" customHeight="1" thickBot="1" x14ac:dyDescent="0.3">
      <c r="A132" s="679"/>
      <c r="B132" s="679" t="s">
        <v>500</v>
      </c>
      <c r="C132" s="679" t="s">
        <v>498</v>
      </c>
      <c r="D132" s="679"/>
      <c r="E132" s="681">
        <v>2</v>
      </c>
      <c r="F132" s="680" t="s">
        <v>501</v>
      </c>
      <c r="G132" s="674"/>
      <c r="H132" s="670"/>
    </row>
    <row r="133" spans="1:8" ht="24.95" customHeight="1" thickBot="1" x14ac:dyDescent="0.3">
      <c r="A133" s="688"/>
      <c r="B133" s="688" t="s">
        <v>502</v>
      </c>
      <c r="C133" s="688" t="s">
        <v>498</v>
      </c>
      <c r="D133" s="688"/>
      <c r="E133" s="689">
        <f>'ENTRADA DE DADOS'!G138</f>
        <v>21.05</v>
      </c>
      <c r="F133" s="688" t="s">
        <v>503</v>
      </c>
      <c r="G133" s="674"/>
    </row>
    <row r="134" spans="1:8" ht="24.95" customHeight="1" thickBot="1" x14ac:dyDescent="0.3">
      <c r="A134" s="1188" t="str">
        <f>CONCATENATE("FÓRMULA = (Preço m² * área * Nº Agentes * Nº dias) / ",'ENTRADA DE DADOS'!$G$138)</f>
        <v>FÓRMULA = (Preço m² * área * Nº Agentes * Nº dias) / 21,05</v>
      </c>
      <c r="B134" s="1188"/>
      <c r="C134" s="1188"/>
      <c r="D134" s="686" t="s">
        <v>504</v>
      </c>
      <c r="E134" s="799">
        <f>IF(E129=0,0,(E129*E130*E131*E132)/E133)</f>
        <v>26074.506321140143</v>
      </c>
      <c r="F134" s="686"/>
      <c r="G134" s="674"/>
      <c r="H134" s="670"/>
    </row>
    <row r="135" spans="1:8" ht="24.95" customHeight="1" thickBot="1" x14ac:dyDescent="0.3">
      <c r="A135" s="28"/>
      <c r="B135" s="29"/>
      <c r="C135" s="29"/>
      <c r="D135" s="30"/>
      <c r="E135" s="686" t="str">
        <f>$E$80</f>
        <v>Total 20 meses</v>
      </c>
      <c r="F135" s="634">
        <f>E134*'ENTRADA DE DADOS'!$L$9</f>
        <v>521490.12642280286</v>
      </c>
      <c r="G135" s="674"/>
      <c r="H135" s="670"/>
    </row>
    <row r="136" spans="1:8" ht="24.95" customHeight="1" thickBot="1" x14ac:dyDescent="0.3">
      <c r="A136" s="1296"/>
      <c r="B136" s="1296"/>
      <c r="C136" s="1296"/>
      <c r="D136" s="1296"/>
      <c r="E136" s="1297"/>
      <c r="F136" s="1297"/>
    </row>
    <row r="137" spans="1:8" ht="24.95" customHeight="1" thickBot="1" x14ac:dyDescent="0.3">
      <c r="A137" s="1289"/>
      <c r="B137" s="1196" t="s">
        <v>505</v>
      </c>
      <c r="C137" s="1196" t="s">
        <v>471</v>
      </c>
      <c r="D137" s="1196" t="s">
        <v>489</v>
      </c>
      <c r="E137" s="1196" t="s">
        <v>309</v>
      </c>
      <c r="F137" s="1196"/>
      <c r="G137" s="674"/>
    </row>
    <row r="138" spans="1:8" ht="24.95" customHeight="1" thickBot="1" x14ac:dyDescent="0.3">
      <c r="A138" s="1290"/>
      <c r="B138" s="1196"/>
      <c r="C138" s="1196"/>
      <c r="D138" s="1196"/>
      <c r="E138" s="619" t="s">
        <v>310</v>
      </c>
      <c r="F138" s="619" t="s">
        <v>490</v>
      </c>
      <c r="G138" s="674"/>
    </row>
    <row r="139" spans="1:8" ht="24.95" customHeight="1" thickBot="1" x14ac:dyDescent="0.3">
      <c r="A139" s="675"/>
      <c r="B139" s="675" t="s">
        <v>506</v>
      </c>
      <c r="C139" s="675" t="s">
        <v>492</v>
      </c>
      <c r="D139" s="676"/>
      <c r="E139" s="690">
        <f>IF('ENTRADA DE DADOS'!D5="",0,IF('ENTRADA DE DADOS'!D5="Prestação de serviços de apoio administrativo",0,'FACH. RISCO'!F70))</f>
        <v>2.2400000000000002</v>
      </c>
      <c r="F139" s="678" t="s">
        <v>493</v>
      </c>
      <c r="G139" s="674"/>
    </row>
    <row r="140" spans="1:8" ht="24.95" customHeight="1" thickBot="1" x14ac:dyDescent="0.3">
      <c r="A140" s="679"/>
      <c r="B140" s="679" t="s">
        <v>494</v>
      </c>
      <c r="C140" s="679" t="s">
        <v>495</v>
      </c>
      <c r="D140" s="679" t="s">
        <v>507</v>
      </c>
      <c r="E140" s="681">
        <f>'ENTRADA DE DADOS'!F37+'ENTRADA DE DADOS'!F58</f>
        <v>4012.3919999999998</v>
      </c>
      <c r="F140" s="680" t="s">
        <v>496</v>
      </c>
      <c r="G140" s="674"/>
    </row>
    <row r="141" spans="1:8" ht="24.95" customHeight="1" thickBot="1" x14ac:dyDescent="0.3">
      <c r="A141" s="675"/>
      <c r="B141" s="675" t="s">
        <v>508</v>
      </c>
      <c r="C141" s="675" t="s">
        <v>498</v>
      </c>
      <c r="D141" s="675"/>
      <c r="E141" s="683">
        <v>2</v>
      </c>
      <c r="F141" s="676" t="s">
        <v>499</v>
      </c>
      <c r="G141" s="674"/>
    </row>
    <row r="142" spans="1:8" ht="24.95" customHeight="1" thickBot="1" x14ac:dyDescent="0.3">
      <c r="A142" s="684"/>
      <c r="B142" s="684" t="s">
        <v>500</v>
      </c>
      <c r="C142" s="684" t="s">
        <v>498</v>
      </c>
      <c r="D142" s="684" t="s">
        <v>509</v>
      </c>
      <c r="E142" s="685">
        <v>1</v>
      </c>
      <c r="F142" s="684" t="s">
        <v>501</v>
      </c>
      <c r="G142" s="674"/>
    </row>
    <row r="143" spans="1:8" ht="24.95" customHeight="1" thickBot="1" x14ac:dyDescent="0.3">
      <c r="A143" s="1196" t="s">
        <v>510</v>
      </c>
      <c r="B143" s="1196"/>
      <c r="C143" s="1196"/>
      <c r="D143" s="686" t="s">
        <v>504</v>
      </c>
      <c r="E143" s="799">
        <f>IF(E139=0,0,(E139*E140*E141*E142))</f>
        <v>17975.516159999999</v>
      </c>
      <c r="F143" s="686"/>
      <c r="G143" s="674"/>
    </row>
    <row r="144" spans="1:8" ht="24.95" customHeight="1" thickBot="1" x14ac:dyDescent="0.3">
      <c r="A144" s="28"/>
      <c r="B144" s="29"/>
      <c r="C144" s="29"/>
      <c r="D144" s="30"/>
      <c r="E144" s="686" t="str">
        <f>$E$80</f>
        <v>Total 20 meses</v>
      </c>
      <c r="F144" s="634">
        <f>E143*'ENTRADA DE DADOS'!$L$9</f>
        <v>359510.32319999998</v>
      </c>
      <c r="G144" s="674"/>
    </row>
    <row r="145" spans="1:7" ht="24.95" customHeight="1" thickBot="1" x14ac:dyDescent="0.3">
      <c r="A145" s="1296"/>
      <c r="B145" s="1296"/>
      <c r="C145" s="1296"/>
      <c r="D145" s="1296"/>
      <c r="E145" s="1297"/>
      <c r="F145" s="1297"/>
    </row>
    <row r="146" spans="1:7" ht="24.95" customHeight="1" thickBot="1" x14ac:dyDescent="0.3">
      <c r="A146" s="1289"/>
      <c r="B146" s="1196" t="s">
        <v>511</v>
      </c>
      <c r="C146" s="1196" t="s">
        <v>471</v>
      </c>
      <c r="D146" s="1196" t="s">
        <v>489</v>
      </c>
      <c r="E146" s="1196" t="s">
        <v>309</v>
      </c>
      <c r="F146" s="1196"/>
      <c r="G146" s="674"/>
    </row>
    <row r="147" spans="1:7" ht="24.95" customHeight="1" thickBot="1" x14ac:dyDescent="0.3">
      <c r="A147" s="1290"/>
      <c r="B147" s="1196"/>
      <c r="C147" s="1196"/>
      <c r="D147" s="1196"/>
      <c r="E147" s="619" t="s">
        <v>310</v>
      </c>
      <c r="F147" s="619" t="s">
        <v>490</v>
      </c>
      <c r="G147" s="674"/>
    </row>
    <row r="148" spans="1:7" ht="24.95" customHeight="1" thickBot="1" x14ac:dyDescent="0.3">
      <c r="A148" s="675"/>
      <c r="B148" s="675" t="s">
        <v>512</v>
      </c>
      <c r="C148" s="675" t="s">
        <v>492</v>
      </c>
      <c r="D148" s="676"/>
      <c r="E148" s="690">
        <f>IF('ENTRADA DE DADOS'!D5="",0,IF('ENTRADA DE DADOS'!D5="Prestação de serviços de apoio administrativo",0,'CONTR. PRAGAS'!D79))</f>
        <v>1.1200000000000001</v>
      </c>
      <c r="F148" s="678" t="s">
        <v>493</v>
      </c>
      <c r="G148" s="674"/>
    </row>
    <row r="149" spans="1:7" ht="24.95" customHeight="1" thickBot="1" x14ac:dyDescent="0.3">
      <c r="A149" s="679"/>
      <c r="B149" s="679" t="s">
        <v>494</v>
      </c>
      <c r="C149" s="679" t="s">
        <v>495</v>
      </c>
      <c r="D149" s="679" t="s">
        <v>513</v>
      </c>
      <c r="E149" s="681">
        <f>'ENTRADA DE DADOS'!F34+'ENTRADA DE DADOS'!F55</f>
        <v>4696.8886666666667</v>
      </c>
      <c r="F149" s="680" t="s">
        <v>496</v>
      </c>
      <c r="G149" s="674"/>
    </row>
    <row r="150" spans="1:7" ht="24.95" customHeight="1" thickBot="1" x14ac:dyDescent="0.3">
      <c r="A150" s="675"/>
      <c r="B150" s="675" t="s">
        <v>514</v>
      </c>
      <c r="C150" s="675" t="s">
        <v>498</v>
      </c>
      <c r="D150" s="675"/>
      <c r="E150" s="683">
        <v>2</v>
      </c>
      <c r="F150" s="676" t="s">
        <v>499</v>
      </c>
      <c r="G150" s="674"/>
    </row>
    <row r="151" spans="1:7" ht="24.95" customHeight="1" thickBot="1" x14ac:dyDescent="0.3">
      <c r="A151" s="684"/>
      <c r="B151" s="684" t="s">
        <v>500</v>
      </c>
      <c r="C151" s="684" t="s">
        <v>498</v>
      </c>
      <c r="D151" s="684"/>
      <c r="E151" s="685">
        <v>1</v>
      </c>
      <c r="F151" s="684" t="s">
        <v>501</v>
      </c>
      <c r="G151" s="674"/>
    </row>
    <row r="152" spans="1:7" ht="24.95" customHeight="1" thickBot="1" x14ac:dyDescent="0.3">
      <c r="A152" s="686"/>
      <c r="B152" s="619" t="s">
        <v>510</v>
      </c>
      <c r="C152" s="686"/>
      <c r="D152" s="686" t="s">
        <v>504</v>
      </c>
      <c r="E152" s="799">
        <f>IF(E148=0,0,(E148*E149*E150*E151))</f>
        <v>10521.030613333334</v>
      </c>
      <c r="F152" s="686"/>
      <c r="G152" s="674"/>
    </row>
    <row r="153" spans="1:7" ht="24.95" customHeight="1" thickBot="1" x14ac:dyDescent="0.3">
      <c r="A153" s="28"/>
      <c r="B153" s="29"/>
      <c r="C153" s="29"/>
      <c r="D153" s="30"/>
      <c r="E153" s="686" t="str">
        <f>$E$80</f>
        <v>Total 20 meses</v>
      </c>
      <c r="F153" s="634">
        <f>E152*'ENTRADA DE DADOS'!$L$9</f>
        <v>210420.61226666669</v>
      </c>
      <c r="G153" s="674"/>
    </row>
    <row r="154" spans="1:7" ht="24.95" customHeight="1" thickBot="1" x14ac:dyDescent="0.3">
      <c r="A154" s="1296"/>
      <c r="B154" s="1296"/>
      <c r="C154" s="1296"/>
      <c r="D154" s="1296"/>
      <c r="E154" s="1297"/>
      <c r="F154" s="1297"/>
    </row>
    <row r="155" spans="1:7" ht="24.95" customHeight="1" thickBot="1" x14ac:dyDescent="0.3">
      <c r="A155" s="1289"/>
      <c r="B155" s="1196" t="s">
        <v>515</v>
      </c>
      <c r="C155" s="1196" t="s">
        <v>471</v>
      </c>
      <c r="D155" s="1196" t="s">
        <v>489</v>
      </c>
      <c r="E155" s="1196" t="s">
        <v>309</v>
      </c>
      <c r="F155" s="1196"/>
      <c r="G155" s="674"/>
    </row>
    <row r="156" spans="1:7" ht="24.95" customHeight="1" thickBot="1" x14ac:dyDescent="0.3">
      <c r="A156" s="1290"/>
      <c r="B156" s="1196"/>
      <c r="C156" s="1196"/>
      <c r="D156" s="1196"/>
      <c r="E156" s="619" t="s">
        <v>310</v>
      </c>
      <c r="F156" s="619" t="s">
        <v>490</v>
      </c>
      <c r="G156" s="674"/>
    </row>
    <row r="157" spans="1:7" ht="24.95" customHeight="1" thickBot="1" x14ac:dyDescent="0.3">
      <c r="A157" s="675"/>
      <c r="B157" s="675" t="s">
        <v>516</v>
      </c>
      <c r="C157" s="675" t="s">
        <v>492</v>
      </c>
      <c r="D157" s="676"/>
      <c r="E157" s="687">
        <f>IF('ENTRADA DE DADOS'!D5="",0,IF('ENTRADA DE DADOS'!D5="Prestação de serviços de apoio administrativo",0,JARDIM!D46))</f>
        <v>3.9</v>
      </c>
      <c r="F157" s="678" t="s">
        <v>493</v>
      </c>
      <c r="G157" s="674"/>
    </row>
    <row r="158" spans="1:7" ht="24.95" customHeight="1" thickBot="1" x14ac:dyDescent="0.3">
      <c r="A158" s="679"/>
      <c r="B158" s="679" t="s">
        <v>494</v>
      </c>
      <c r="C158" s="679" t="s">
        <v>495</v>
      </c>
      <c r="D158" s="680" t="s">
        <v>517</v>
      </c>
      <c r="E158" s="681">
        <f>'ENTRADA DE DADOS'!F35+'ENTRADA DE DADOS'!F56</f>
        <v>791.3365</v>
      </c>
      <c r="F158" s="682" t="s">
        <v>496</v>
      </c>
      <c r="G158" s="674"/>
    </row>
    <row r="159" spans="1:7" ht="24.95" customHeight="1" thickBot="1" x14ac:dyDescent="0.3">
      <c r="A159" s="675"/>
      <c r="B159" s="675" t="s">
        <v>518</v>
      </c>
      <c r="C159" s="675" t="s">
        <v>498</v>
      </c>
      <c r="D159" s="675"/>
      <c r="E159" s="683">
        <v>2</v>
      </c>
      <c r="F159" s="676" t="s">
        <v>499</v>
      </c>
      <c r="G159" s="674"/>
    </row>
    <row r="160" spans="1:7" ht="24.95" customHeight="1" thickBot="1" x14ac:dyDescent="0.3">
      <c r="A160" s="679"/>
      <c r="B160" s="679" t="s">
        <v>519</v>
      </c>
      <c r="C160" s="679" t="s">
        <v>520</v>
      </c>
      <c r="D160" s="679" t="s">
        <v>521</v>
      </c>
      <c r="E160" s="681">
        <f>(E157*E158)*50%</f>
        <v>1543.1061749999999</v>
      </c>
      <c r="F160" s="680"/>
      <c r="G160" s="674"/>
    </row>
    <row r="161" spans="1:7" ht="24.95" customHeight="1" thickBot="1" x14ac:dyDescent="0.3">
      <c r="A161" s="688"/>
      <c r="B161" s="688" t="s">
        <v>500</v>
      </c>
      <c r="C161" s="688" t="s">
        <v>498</v>
      </c>
      <c r="D161" s="688"/>
      <c r="E161" s="689">
        <v>1</v>
      </c>
      <c r="F161" s="688" t="s">
        <v>501</v>
      </c>
      <c r="G161" s="674"/>
    </row>
    <row r="162" spans="1:7" ht="24.95" customHeight="1" thickBot="1" x14ac:dyDescent="0.3">
      <c r="A162" s="1188" t="s">
        <v>522</v>
      </c>
      <c r="B162" s="1188" t="s">
        <v>510</v>
      </c>
      <c r="C162" s="1188"/>
      <c r="D162" s="686" t="s">
        <v>504</v>
      </c>
      <c r="E162" s="799">
        <f>IF(E157=0,0,((E157*E158*E159)+E160))</f>
        <v>7715.5308749999995</v>
      </c>
      <c r="F162" s="686"/>
      <c r="G162" s="674"/>
    </row>
    <row r="163" spans="1:7" ht="24.95" customHeight="1" thickBot="1" x14ac:dyDescent="0.3">
      <c r="A163" s="28"/>
      <c r="B163" s="29"/>
      <c r="C163" s="29"/>
      <c r="D163" s="30"/>
      <c r="E163" s="686" t="str">
        <f>$E$80</f>
        <v>Total 20 meses</v>
      </c>
      <c r="F163" s="634">
        <f>E162*'ENTRADA DE DADOS'!$L$9</f>
        <v>154310.61749999999</v>
      </c>
      <c r="G163" s="674"/>
    </row>
    <row r="164" spans="1:7" ht="24.95" customHeight="1" thickBot="1" x14ac:dyDescent="0.3">
      <c r="A164" s="1296"/>
      <c r="B164" s="1296"/>
      <c r="C164" s="1296"/>
      <c r="D164" s="1296"/>
      <c r="E164" s="1297"/>
      <c r="F164" s="1297"/>
    </row>
    <row r="165" spans="1:7" ht="24.95" customHeight="1" thickBot="1" x14ac:dyDescent="0.3">
      <c r="A165" s="1289"/>
      <c r="B165" s="1196" t="s">
        <v>523</v>
      </c>
      <c r="C165" s="1196" t="s">
        <v>471</v>
      </c>
      <c r="D165" s="1196" t="s">
        <v>489</v>
      </c>
      <c r="E165" s="1196" t="s">
        <v>524</v>
      </c>
      <c r="F165" s="1196"/>
      <c r="G165" s="674"/>
    </row>
    <row r="166" spans="1:7" ht="24.95" customHeight="1" thickBot="1" x14ac:dyDescent="0.3">
      <c r="A166" s="1290"/>
      <c r="B166" s="1196"/>
      <c r="C166" s="1196"/>
      <c r="D166" s="1196"/>
      <c r="E166" s="619" t="s">
        <v>525</v>
      </c>
      <c r="F166" s="619" t="s">
        <v>490</v>
      </c>
      <c r="G166" s="674"/>
    </row>
    <row r="167" spans="1:7" ht="24.95" customHeight="1" thickBot="1" x14ac:dyDescent="0.3">
      <c r="A167" s="675"/>
      <c r="B167" s="675" t="s">
        <v>526</v>
      </c>
      <c r="C167" s="675" t="s">
        <v>492</v>
      </c>
      <c r="D167" s="676"/>
      <c r="E167" s="677">
        <v>2000</v>
      </c>
      <c r="F167" s="678"/>
      <c r="G167" s="674"/>
    </row>
    <row r="168" spans="1:7" ht="24.95" customHeight="1" thickBot="1" x14ac:dyDescent="0.3">
      <c r="A168" s="679"/>
      <c r="B168" s="679" t="s">
        <v>494</v>
      </c>
      <c r="C168" s="679" t="s">
        <v>495</v>
      </c>
      <c r="D168" s="680">
        <v>1</v>
      </c>
      <c r="E168" s="681">
        <v>1</v>
      </c>
      <c r="F168" s="682"/>
      <c r="G168" s="674"/>
    </row>
    <row r="169" spans="1:7" ht="24.95" customHeight="1" thickBot="1" x14ac:dyDescent="0.3">
      <c r="A169" s="675"/>
      <c r="B169" s="675" t="s">
        <v>527</v>
      </c>
      <c r="C169" s="675" t="s">
        <v>498</v>
      </c>
      <c r="D169" s="675"/>
      <c r="E169" s="683">
        <v>1</v>
      </c>
      <c r="F169" s="676" t="s">
        <v>499</v>
      </c>
      <c r="G169" s="674"/>
    </row>
    <row r="170" spans="1:7" ht="24.95" customHeight="1" thickBot="1" x14ac:dyDescent="0.3">
      <c r="A170" s="684"/>
      <c r="B170" s="684" t="s">
        <v>500</v>
      </c>
      <c r="C170" s="684" t="s">
        <v>498</v>
      </c>
      <c r="D170" s="684"/>
      <c r="E170" s="685">
        <v>1</v>
      </c>
      <c r="F170" s="684" t="s">
        <v>501</v>
      </c>
      <c r="G170" s="674"/>
    </row>
    <row r="171" spans="1:7" ht="24.95" customHeight="1" thickBot="1" x14ac:dyDescent="0.3">
      <c r="A171" s="1196" t="s">
        <v>510</v>
      </c>
      <c r="B171" s="1196"/>
      <c r="C171" s="1196"/>
      <c r="D171" s="686"/>
      <c r="E171" s="799">
        <f>IF('ENTRADA DE DADOS'!D5="",0,IF('ENTRADA DE DADOS'!D5="Prestação de serviços de apoio administrativo",0,(E167*E168*E169*E170)))</f>
        <v>2000</v>
      </c>
      <c r="F171" s="686"/>
      <c r="G171" s="674"/>
    </row>
    <row r="172" spans="1:7" ht="24.95" customHeight="1" thickBot="1" x14ac:dyDescent="0.3">
      <c r="A172" s="28"/>
      <c r="B172" s="29"/>
      <c r="C172" s="29"/>
      <c r="D172" s="30"/>
      <c r="E172" s="686" t="str">
        <f>$E$80</f>
        <v>Total 20 meses</v>
      </c>
      <c r="F172" s="634">
        <f>E171*'ENTRADA DE DADOS'!$L$9</f>
        <v>40000</v>
      </c>
      <c r="G172" s="674"/>
    </row>
    <row r="173" spans="1:7" ht="24.95" customHeight="1" x14ac:dyDescent="0.25">
      <c r="A173" s="1285"/>
      <c r="B173" s="1285"/>
      <c r="C173" s="1285"/>
      <c r="D173" s="1285"/>
      <c r="E173" s="1288"/>
      <c r="F173" s="1288"/>
    </row>
    <row r="174" spans="1:7" ht="24.95" customHeight="1" x14ac:dyDescent="0.25">
      <c r="B174" s="1292" t="s">
        <v>699</v>
      </c>
      <c r="C174" s="1293"/>
      <c r="D174" s="1293"/>
      <c r="E174" s="1294"/>
      <c r="F174" s="798">
        <f>E134+E143+E152+E162+E171</f>
        <v>64286.583969473475</v>
      </c>
    </row>
    <row r="175" spans="1:7" ht="24.95" customHeight="1" x14ac:dyDescent="0.25">
      <c r="B175" s="666"/>
      <c r="C175" s="666"/>
      <c r="D175" s="1189" t="str">
        <f>CONCATENATE("TOTALIZADOR MENSAL - ",'ENTRADA DE DADOS'!D8)</f>
        <v>TOTALIZADOR MENSAL - SÃO PAULO</v>
      </c>
      <c r="E175" s="1189"/>
      <c r="F175" s="180">
        <f>F94+F99+F105+F111+F117+F123+E134+E143+E152+E162+E171</f>
        <v>3254940.4013900571</v>
      </c>
      <c r="G175" s="670">
        <f>F125+F174</f>
        <v>3254940.4013900566</v>
      </c>
    </row>
    <row r="176" spans="1:7" ht="24.95" customHeight="1" x14ac:dyDescent="0.25">
      <c r="D176" s="1189" t="str">
        <f>CONCATENATE("TOTALIZADOR - ",'ENTRADA DE DADOS'!$L$9," meses - ",'ENTRADA DE DADOS'!$D$8)</f>
        <v>TOTALIZADOR - 20 meses - SÃO PAULO</v>
      </c>
      <c r="E176" s="1189"/>
      <c r="F176" s="180">
        <f>F175*'ENTRADA DE DADOS'!$L$9</f>
        <v>65098808.027801141</v>
      </c>
    </row>
    <row r="177" spans="5:6" x14ac:dyDescent="0.25">
      <c r="F177" s="665"/>
    </row>
    <row r="181" spans="5:6" x14ac:dyDescent="0.25">
      <c r="E181" s="670"/>
    </row>
  </sheetData>
  <sheetProtection selectLockedCells="1"/>
  <mergeCells count="112">
    <mergeCell ref="B174:E174"/>
    <mergeCell ref="D176:E176"/>
    <mergeCell ref="A2:F2"/>
    <mergeCell ref="A63:F63"/>
    <mergeCell ref="A44:F44"/>
    <mergeCell ref="A136:F136"/>
    <mergeCell ref="A145:F145"/>
    <mergeCell ref="A154:F154"/>
    <mergeCell ref="A164:F164"/>
    <mergeCell ref="A134:C134"/>
    <mergeCell ref="A162:C162"/>
    <mergeCell ref="C137:C138"/>
    <mergeCell ref="E137:F137"/>
    <mergeCell ref="A64:A65"/>
    <mergeCell ref="B64:B65"/>
    <mergeCell ref="C64:C65"/>
    <mergeCell ref="D45:D46"/>
    <mergeCell ref="A115:A116"/>
    <mergeCell ref="B115:B116"/>
    <mergeCell ref="C115:C116"/>
    <mergeCell ref="D115:D116"/>
    <mergeCell ref="A102:F102"/>
    <mergeCell ref="C109:C110"/>
    <mergeCell ref="D109:D110"/>
    <mergeCell ref="E109:F109"/>
    <mergeCell ref="A165:A166"/>
    <mergeCell ref="B165:B166"/>
    <mergeCell ref="C165:C166"/>
    <mergeCell ref="D165:D166"/>
    <mergeCell ref="E165:F165"/>
    <mergeCell ref="A146:A147"/>
    <mergeCell ref="B146:B147"/>
    <mergeCell ref="C146:C147"/>
    <mergeCell ref="D146:D147"/>
    <mergeCell ref="A155:A156"/>
    <mergeCell ref="B155:B156"/>
    <mergeCell ref="E155:F155"/>
    <mergeCell ref="C155:C156"/>
    <mergeCell ref="A143:C143"/>
    <mergeCell ref="B125:E125"/>
    <mergeCell ref="A173:F173"/>
    <mergeCell ref="D175:E175"/>
    <mergeCell ref="D155:D156"/>
    <mergeCell ref="A137:A138"/>
    <mergeCell ref="B137:B138"/>
    <mergeCell ref="D137:D138"/>
    <mergeCell ref="A91:F91"/>
    <mergeCell ref="A126:F126"/>
    <mergeCell ref="A114:F114"/>
    <mergeCell ref="A120:F120"/>
    <mergeCell ref="E115:F115"/>
    <mergeCell ref="A119:F119"/>
    <mergeCell ref="A121:A122"/>
    <mergeCell ref="B121:B122"/>
    <mergeCell ref="C121:C122"/>
    <mergeCell ref="D121:D122"/>
    <mergeCell ref="E121:F121"/>
    <mergeCell ref="A127:A128"/>
    <mergeCell ref="B127:B128"/>
    <mergeCell ref="C127:C128"/>
    <mergeCell ref="D127:D128"/>
    <mergeCell ref="E127:F127"/>
    <mergeCell ref="D92:D93"/>
    <mergeCell ref="E146:F146"/>
    <mergeCell ref="A90:F90"/>
    <mergeCell ref="A77:E77"/>
    <mergeCell ref="A5:A6"/>
    <mergeCell ref="B5:B6"/>
    <mergeCell ref="C5:C6"/>
    <mergeCell ref="D5:D6"/>
    <mergeCell ref="A108:F108"/>
    <mergeCell ref="A96:F96"/>
    <mergeCell ref="A107:F107"/>
    <mergeCell ref="A103:A104"/>
    <mergeCell ref="B103:B104"/>
    <mergeCell ref="C103:C104"/>
    <mergeCell ref="D103:D104"/>
    <mergeCell ref="E103:F103"/>
    <mergeCell ref="A25:F25"/>
    <mergeCell ref="A26:A27"/>
    <mergeCell ref="B26:B27"/>
    <mergeCell ref="C26:C27"/>
    <mergeCell ref="D26:D27"/>
    <mergeCell ref="F26:F27"/>
    <mergeCell ref="A45:A46"/>
    <mergeCell ref="B45:B46"/>
    <mergeCell ref="C45:C46"/>
    <mergeCell ref="A23:C23"/>
    <mergeCell ref="A171:C171"/>
    <mergeCell ref="A97:A98"/>
    <mergeCell ref="B97:B98"/>
    <mergeCell ref="C97:C98"/>
    <mergeCell ref="D97:D98"/>
    <mergeCell ref="E97:F97"/>
    <mergeCell ref="A101:F101"/>
    <mergeCell ref="A1:F1"/>
    <mergeCell ref="F5:F6"/>
    <mergeCell ref="A3:F3"/>
    <mergeCell ref="A24:E24"/>
    <mergeCell ref="A4:E4"/>
    <mergeCell ref="D64:D65"/>
    <mergeCell ref="F64:F65"/>
    <mergeCell ref="A113:F113"/>
    <mergeCell ref="A109:A110"/>
    <mergeCell ref="B109:B110"/>
    <mergeCell ref="A43:E43"/>
    <mergeCell ref="A62:E62"/>
    <mergeCell ref="F45:F46"/>
    <mergeCell ref="E92:F92"/>
    <mergeCell ref="A92:A93"/>
    <mergeCell ref="B92:B93"/>
    <mergeCell ref="C92:C93"/>
  </mergeCells>
  <pageMargins left="0.51181102362204722" right="0.51181102362204722" top="0.78740157480314965" bottom="0.78740157480314965" header="0.31496062992125984" footer="0.31496062992125984"/>
  <pageSetup paperSize="9" scale="51" fitToHeight="1000" orientation="landscape" r:id="rId1"/>
  <headerFooter>
    <oddHeader>&amp;L&amp;A</oddHeader>
    <oddFooter>&amp;RPágina &amp;P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rgb="FFFFC000"/>
    <pageSetUpPr fitToPage="1"/>
  </sheetPr>
  <dimension ref="A1:E25"/>
  <sheetViews>
    <sheetView showGridLines="0" topLeftCell="A16" zoomScale="70" zoomScaleNormal="70" workbookViewId="0">
      <selection sqref="A1:D18"/>
    </sheetView>
  </sheetViews>
  <sheetFormatPr defaultColWidth="9.140625" defaultRowHeight="15" x14ac:dyDescent="0.25"/>
  <cols>
    <col min="1" max="1" width="6.140625" style="808" customWidth="1"/>
    <col min="2" max="2" width="82.28515625" style="808" customWidth="1"/>
    <col min="3" max="3" width="22.42578125" style="808" bestFit="1" customWidth="1"/>
    <col min="4" max="4" width="23.85546875" style="808" bestFit="1" customWidth="1"/>
    <col min="5" max="5" width="11.42578125" style="808" bestFit="1" customWidth="1"/>
    <col min="6" max="16384" width="9.140625" style="808"/>
  </cols>
  <sheetData>
    <row r="1" spans="1:5" s="806" customFormat="1" ht="24.95" customHeight="1" thickBot="1" x14ac:dyDescent="0.3">
      <c r="A1" s="1298" t="str">
        <f>CONCATENATE("PREÇO ESTIMADO GLOBAL ESTADO DO ",'ENTRADA DE DADOS'!D8)</f>
        <v>PREÇO ESTIMADO GLOBAL ESTADO DO SÃO PAULO</v>
      </c>
      <c r="B1" s="1298"/>
      <c r="C1" s="1298"/>
      <c r="D1" s="1298"/>
      <c r="E1" s="1301"/>
    </row>
    <row r="2" spans="1:5" s="806" customFormat="1" ht="39.75" customHeight="1" thickBot="1" x14ac:dyDescent="0.3">
      <c r="A2" s="1300" t="s">
        <v>528</v>
      </c>
      <c r="B2" s="1300" t="s">
        <v>528</v>
      </c>
      <c r="C2" s="800" t="s">
        <v>529</v>
      </c>
      <c r="D2" s="800" t="str">
        <f>CONCATENATE("Preço Máximo - ",'ENTRADA DE DADOS'!L9," meses")</f>
        <v>Preço Máximo - 20 meses</v>
      </c>
      <c r="E2" s="1301"/>
    </row>
    <row r="3" spans="1:5" s="806" customFormat="1" ht="39.75" hidden="1" customHeight="1" thickBot="1" x14ac:dyDescent="0.3">
      <c r="A3" s="174" t="s">
        <v>279</v>
      </c>
      <c r="B3" s="293" t="s">
        <v>452</v>
      </c>
      <c r="C3" s="176">
        <f>TOTALIZADOR!F24</f>
        <v>0</v>
      </c>
      <c r="D3" s="176">
        <f>C3*'ENTRADA DE DADOS'!$L$9</f>
        <v>0</v>
      </c>
    </row>
    <row r="4" spans="1:5" s="806" customFormat="1" ht="39.75" hidden="1" customHeight="1" thickBot="1" x14ac:dyDescent="0.3">
      <c r="A4" s="177" t="s">
        <v>281</v>
      </c>
      <c r="B4" s="287" t="s">
        <v>530</v>
      </c>
      <c r="C4" s="179">
        <f>TOTALIZADOR!F43</f>
        <v>0</v>
      </c>
      <c r="D4" s="179">
        <f>C4*'ENTRADA DE DADOS'!$L$9</f>
        <v>0</v>
      </c>
    </row>
    <row r="5" spans="1:5" s="806" customFormat="1" ht="39.75" hidden="1" customHeight="1" thickBot="1" x14ac:dyDescent="0.3">
      <c r="A5" s="174" t="s">
        <v>284</v>
      </c>
      <c r="B5" s="293" t="s">
        <v>531</v>
      </c>
      <c r="C5" s="176">
        <f>TOTALIZADOR!F62</f>
        <v>0</v>
      </c>
      <c r="D5" s="176">
        <f>C5*'ENTRADA DE DADOS'!$L$9</f>
        <v>0</v>
      </c>
    </row>
    <row r="6" spans="1:5" s="806" customFormat="1" ht="39.75" hidden="1" customHeight="1" thickBot="1" x14ac:dyDescent="0.3">
      <c r="A6" s="177" t="s">
        <v>287</v>
      </c>
      <c r="B6" s="287" t="s">
        <v>467</v>
      </c>
      <c r="C6" s="179">
        <f>TOTALIZADOR!F77</f>
        <v>0</v>
      </c>
      <c r="D6" s="179">
        <f>C6*'ENTRADA DE DADOS'!$L$9</f>
        <v>0</v>
      </c>
    </row>
    <row r="7" spans="1:5" ht="45" customHeight="1" thickBot="1" x14ac:dyDescent="0.3">
      <c r="A7" s="174"/>
      <c r="B7" s="293" t="s">
        <v>473</v>
      </c>
      <c r="C7" s="176">
        <f>TOTALIZADOR!F94</f>
        <v>2744341.7903</v>
      </c>
      <c r="D7" s="176">
        <f>C7*'ENTRADA DE DADOS'!$L$9</f>
        <v>54886835.806000002</v>
      </c>
      <c r="E7" s="807">
        <f>C7/C18</f>
        <v>0.84313119500682698</v>
      </c>
    </row>
    <row r="8" spans="1:5" ht="45" customHeight="1" thickBot="1" x14ac:dyDescent="0.3">
      <c r="A8" s="177"/>
      <c r="B8" s="287" t="s">
        <v>532</v>
      </c>
      <c r="C8" s="179">
        <f>TOTALIZADOR!F99</f>
        <v>55275.941900000005</v>
      </c>
      <c r="D8" s="179">
        <f>C8*'ENTRADA DE DADOS'!$L$9</f>
        <v>1105518.838</v>
      </c>
      <c r="E8" s="807">
        <f>C8/C18</f>
        <v>1.6982167131660484E-2</v>
      </c>
    </row>
    <row r="9" spans="1:5" ht="45" customHeight="1" thickBot="1" x14ac:dyDescent="0.3">
      <c r="A9" s="174"/>
      <c r="B9" s="293" t="s">
        <v>477</v>
      </c>
      <c r="C9" s="176">
        <f>TOTALIZADOR!F105</f>
        <v>51306.47608724999</v>
      </c>
      <c r="D9" s="176">
        <f>C9*'ENTRADA DE DADOS'!$L$9</f>
        <v>1026129.5217449998</v>
      </c>
      <c r="E9" s="807">
        <f>C9/C18</f>
        <v>1.5762646856863804E-2</v>
      </c>
    </row>
    <row r="10" spans="1:5" ht="45" customHeight="1" thickBot="1" x14ac:dyDescent="0.3">
      <c r="A10" s="177"/>
      <c r="B10" s="287" t="s">
        <v>533</v>
      </c>
      <c r="C10" s="179">
        <f>TOTALIZADOR!F111</f>
        <v>14979.596800000001</v>
      </c>
      <c r="D10" s="179">
        <f>C10*'ENTRADA DE DADOS'!$L$9</f>
        <v>299591.93600000005</v>
      </c>
      <c r="E10" s="807">
        <f>C10/C18</f>
        <v>4.6021109306956295E-3</v>
      </c>
    </row>
    <row r="11" spans="1:5" ht="45" customHeight="1" thickBot="1" x14ac:dyDescent="0.3">
      <c r="A11" s="174"/>
      <c r="B11" s="293" t="s">
        <v>483</v>
      </c>
      <c r="C11" s="176">
        <f>TOTALIZADOR!F117</f>
        <v>263025.76533333334</v>
      </c>
      <c r="D11" s="176">
        <f>C11*'ENTRADA DE DADOS'!$L$9</f>
        <v>5260515.3066666666</v>
      </c>
      <c r="E11" s="807">
        <f>C11/C18</f>
        <v>8.0808166324951872E-2</v>
      </c>
    </row>
    <row r="12" spans="1:5" ht="45" customHeight="1" thickBot="1" x14ac:dyDescent="0.3">
      <c r="A12" s="177"/>
      <c r="B12" s="287" t="s">
        <v>486</v>
      </c>
      <c r="C12" s="179">
        <f>TOTALIZADOR!F123</f>
        <v>61724.246999999996</v>
      </c>
      <c r="D12" s="179">
        <f>C12*'ENTRADA DE DADOS'!$L$9</f>
        <v>1234484.94</v>
      </c>
      <c r="E12" s="807">
        <f>C12/C18</f>
        <v>1.8963249518682432E-2</v>
      </c>
    </row>
    <row r="13" spans="1:5" ht="45" customHeight="1" thickBot="1" x14ac:dyDescent="0.3">
      <c r="A13" s="174"/>
      <c r="B13" s="293" t="s">
        <v>488</v>
      </c>
      <c r="C13" s="176">
        <f>TOTALIZADOR!E134</f>
        <v>26074.506321140143</v>
      </c>
      <c r="D13" s="176">
        <f>C13*'ENTRADA DE DADOS'!$L$9</f>
        <v>521490.12642280286</v>
      </c>
      <c r="E13" s="807">
        <f>C13/C18</f>
        <v>8.0107476960268598E-3</v>
      </c>
    </row>
    <row r="14" spans="1:5" ht="45" customHeight="1" thickBot="1" x14ac:dyDescent="0.3">
      <c r="A14" s="177"/>
      <c r="B14" s="287" t="s">
        <v>505</v>
      </c>
      <c r="C14" s="179">
        <f>TOTALIZADOR!E143</f>
        <v>17975.516159999999</v>
      </c>
      <c r="D14" s="179">
        <f>C14*'ENTRADA DE DADOS'!$L$9</f>
        <v>359510.32319999998</v>
      </c>
      <c r="E14" s="807">
        <f>C14/C18</f>
        <v>5.522533116834755E-3</v>
      </c>
    </row>
    <row r="15" spans="1:5" ht="45" customHeight="1" thickBot="1" x14ac:dyDescent="0.3">
      <c r="A15" s="174"/>
      <c r="B15" s="293" t="s">
        <v>534</v>
      </c>
      <c r="C15" s="176">
        <f>TOTALIZADOR!E152</f>
        <v>10521.030613333334</v>
      </c>
      <c r="D15" s="176">
        <f>C15*'ENTRADA DE DADOS'!$L$9</f>
        <v>210420.61226666669</v>
      </c>
      <c r="E15" s="807">
        <f>C15/C18</f>
        <v>3.2323266529980751E-3</v>
      </c>
    </row>
    <row r="16" spans="1:5" ht="45" customHeight="1" thickBot="1" x14ac:dyDescent="0.3">
      <c r="A16" s="177"/>
      <c r="B16" s="287" t="s">
        <v>515</v>
      </c>
      <c r="C16" s="179">
        <f>TOTALIZADOR!E162</f>
        <v>7715.5308749999995</v>
      </c>
      <c r="D16" s="179">
        <f>C16*'ENTRADA DE DADOS'!$L$9</f>
        <v>154310.61749999999</v>
      </c>
      <c r="E16" s="807">
        <f>C16/C18</f>
        <v>2.370406189835304E-3</v>
      </c>
    </row>
    <row r="17" spans="1:5" ht="45" customHeight="1" thickBot="1" x14ac:dyDescent="0.3">
      <c r="A17" s="174"/>
      <c r="B17" s="809" t="s">
        <v>523</v>
      </c>
      <c r="C17" s="176">
        <f>TOTALIZADOR!E171</f>
        <v>2000</v>
      </c>
      <c r="D17" s="176">
        <f>C17*'ENTRADA DE DADOS'!$L$9</f>
        <v>40000</v>
      </c>
      <c r="E17" s="807">
        <f>C17/C18</f>
        <v>6.1445057462369466E-4</v>
      </c>
    </row>
    <row r="18" spans="1:5" ht="30.75" customHeight="1" thickBot="1" x14ac:dyDescent="0.3">
      <c r="A18" s="696"/>
      <c r="B18" s="810"/>
      <c r="C18" s="811">
        <f>SUM(C7:C17)</f>
        <v>3254940.4013900571</v>
      </c>
      <c r="D18" s="812">
        <f>SUM(D7:D17)</f>
        <v>65098808.027801126</v>
      </c>
      <c r="E18" s="807">
        <f>SUM(E7:E17)</f>
        <v>0.99999999999999989</v>
      </c>
    </row>
    <row r="19" spans="1:5" ht="15.75" thickBot="1" x14ac:dyDescent="0.3">
      <c r="A19" s="697"/>
      <c r="B19" s="810"/>
    </row>
    <row r="20" spans="1:5" ht="39.950000000000003" customHeight="1" thickBot="1" x14ac:dyDescent="0.3">
      <c r="A20" s="694"/>
      <c r="B20" s="1299" t="s">
        <v>535</v>
      </c>
      <c r="C20" s="1299"/>
      <c r="D20" s="326">
        <f>C18</f>
        <v>3254940.4013900571</v>
      </c>
      <c r="E20" s="813"/>
    </row>
    <row r="21" spans="1:5" ht="39.950000000000003" customHeight="1" thickBot="1" x14ac:dyDescent="0.3">
      <c r="A21" s="695"/>
      <c r="B21" s="1299" t="str">
        <f>CONCATENATE("PREÇO ESTIMADO MÁXIMO GLOBAL - ESTADO DO ",'ENTRADA DE DADOS'!$D$8," - ",'ENTRADA DE DADOS'!$L$9," meses")</f>
        <v>PREÇO ESTIMADO MÁXIMO GLOBAL - ESTADO DO SÃO PAULO - 20 meses</v>
      </c>
      <c r="C21" s="1299"/>
      <c r="D21" s="326">
        <f>D18</f>
        <v>65098808.027801126</v>
      </c>
    </row>
    <row r="22" spans="1:5" x14ac:dyDescent="0.25">
      <c r="D22" s="814"/>
    </row>
    <row r="23" spans="1:5" x14ac:dyDescent="0.25">
      <c r="D23" s="815">
        <f>C18*12</f>
        <v>39059284.816680685</v>
      </c>
      <c r="E23" s="816" t="s">
        <v>678</v>
      </c>
    </row>
    <row r="24" spans="1:5" x14ac:dyDescent="0.25">
      <c r="D24" s="815">
        <f>D23*0.1</f>
        <v>3905928.4816680686</v>
      </c>
      <c r="E24" s="817">
        <v>0.1</v>
      </c>
    </row>
    <row r="25" spans="1:5" x14ac:dyDescent="0.25">
      <c r="D25" s="813"/>
    </row>
  </sheetData>
  <mergeCells count="5">
    <mergeCell ref="A1:D1"/>
    <mergeCell ref="B20:C20"/>
    <mergeCell ref="B21:C21"/>
    <mergeCell ref="A2:B2"/>
    <mergeCell ref="E1:E2"/>
  </mergeCells>
  <pageMargins left="0.51181102362204722" right="0.51181102362204722" top="0.78740157480314965" bottom="0.78740157480314965" header="0.31496062992125984" footer="0.31496062992125984"/>
  <pageSetup paperSize="9" scale="47" fitToHeight="1000" orientation="landscape" r:id="rId1"/>
  <headerFooter>
    <oddHeader>&amp;L&amp;A</oddHeader>
    <oddFooter>&amp;RPágina &amp;P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theme="9"/>
    <pageSetUpPr fitToPage="1"/>
  </sheetPr>
  <dimension ref="A1:H81"/>
  <sheetViews>
    <sheetView showGridLines="0" topLeftCell="A67" zoomScale="70" zoomScaleNormal="70" workbookViewId="0">
      <selection activeCell="C70" sqref="C70"/>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965" t="str">
        <f>CONCATENATE("ESTIMATIVA DE CUSTO COM PREPOSTOS - ",'ENTRADA DE DADOS'!D8)</f>
        <v>ESTIMATIVA DE CUSTO COM PREPOSTOS - SÃO PAULO</v>
      </c>
      <c r="B1" s="965"/>
      <c r="C1" s="965"/>
      <c r="D1" s="965"/>
    </row>
    <row r="2" spans="1:4" ht="6.75" customHeight="1" thickBot="1" x14ac:dyDescent="0.3">
      <c r="A2" s="1312"/>
      <c r="B2" s="1312"/>
      <c r="C2" s="1312"/>
      <c r="D2" s="1312"/>
    </row>
    <row r="3" spans="1:4" ht="20.100000000000001" customHeight="1" thickBot="1" x14ac:dyDescent="0.3">
      <c r="A3" s="975" t="s">
        <v>137</v>
      </c>
      <c r="B3" s="975"/>
      <c r="C3" s="975"/>
      <c r="D3" s="975"/>
    </row>
    <row r="4" spans="1:4" ht="20.100000000000001" customHeight="1" thickBot="1" x14ac:dyDescent="0.3">
      <c r="A4" s="976" t="s">
        <v>195</v>
      </c>
      <c r="B4" s="976"/>
      <c r="C4" s="78" t="s">
        <v>196</v>
      </c>
      <c r="D4" s="78" t="s">
        <v>196</v>
      </c>
    </row>
    <row r="5" spans="1:4" ht="20.100000000000001" customHeight="1" thickBot="1" x14ac:dyDescent="0.3">
      <c r="A5" s="79" t="s">
        <v>197</v>
      </c>
      <c r="B5" s="80" t="s">
        <v>536</v>
      </c>
      <c r="C5" s="81">
        <f>'ENCAR. TRAB.'!C4</f>
        <v>8.3333333333333329E-2</v>
      </c>
      <c r="D5" s="81">
        <f>'ENCAR. TRAB.'!D4</f>
        <v>8.3333333333333329E-2</v>
      </c>
    </row>
    <row r="6" spans="1:4" ht="37.5" customHeight="1" thickBot="1" x14ac:dyDescent="0.3">
      <c r="A6" s="82" t="s">
        <v>200</v>
      </c>
      <c r="B6" s="83" t="s">
        <v>537</v>
      </c>
      <c r="C6" s="84">
        <f>ROUND(1/12*(1+(1/3)),4)</f>
        <v>0.1111</v>
      </c>
      <c r="D6" s="84">
        <f>ROUND(1/12*(1+(1/3)),4)</f>
        <v>0.1111</v>
      </c>
    </row>
    <row r="7" spans="1:4" ht="20.100000000000001" customHeight="1" thickBot="1" x14ac:dyDescent="0.3">
      <c r="A7" s="975" t="s">
        <v>202</v>
      </c>
      <c r="B7" s="975"/>
      <c r="C7" s="85">
        <f>SUM(C5:C6)</f>
        <v>0.19443333333333335</v>
      </c>
      <c r="D7" s="85">
        <f>SUM(D5:D6)</f>
        <v>0.19443333333333335</v>
      </c>
    </row>
    <row r="8" spans="1:4" ht="20.100000000000001" customHeight="1" thickBot="1" x14ac:dyDescent="0.3">
      <c r="A8" s="977"/>
      <c r="B8" s="977"/>
      <c r="C8" s="977"/>
      <c r="D8" s="977"/>
    </row>
    <row r="9" spans="1:4" ht="27" customHeight="1" thickBot="1" x14ac:dyDescent="0.3">
      <c r="A9" s="976" t="s">
        <v>203</v>
      </c>
      <c r="B9" s="976"/>
      <c r="C9" s="78" t="s">
        <v>196</v>
      </c>
      <c r="D9" s="78" t="s">
        <v>196</v>
      </c>
    </row>
    <row r="10" spans="1:4" ht="20.100000000000001" customHeight="1" thickBot="1" x14ac:dyDescent="0.3">
      <c r="A10" s="79" t="s">
        <v>197</v>
      </c>
      <c r="B10" s="80" t="s">
        <v>204</v>
      </c>
      <c r="C10" s="81">
        <f>'ENCAR. TRAB.'!C9</f>
        <v>0.2</v>
      </c>
      <c r="D10" s="81">
        <f>'ENCAR. TRAB.'!D9</f>
        <v>0.2</v>
      </c>
    </row>
    <row r="11" spans="1:4" ht="20.100000000000001" customHeight="1" thickBot="1" x14ac:dyDescent="0.3">
      <c r="A11" s="82" t="s">
        <v>200</v>
      </c>
      <c r="B11" s="83" t="s">
        <v>206</v>
      </c>
      <c r="C11" s="84">
        <f>'ENCAR. TRAB.'!C10</f>
        <v>2.5000000000000001E-2</v>
      </c>
      <c r="D11" s="84">
        <f>'ENCAR. TRAB.'!D10</f>
        <v>2.5000000000000001E-2</v>
      </c>
    </row>
    <row r="12" spans="1:4" ht="20.100000000000001" customHeight="1" thickBot="1" x14ac:dyDescent="0.3">
      <c r="A12" s="79" t="s">
        <v>208</v>
      </c>
      <c r="B12" s="80" t="s">
        <v>209</v>
      </c>
      <c r="C12" s="81">
        <f>'ENCAR. TRAB.'!C11</f>
        <v>0.03</v>
      </c>
      <c r="D12" s="81">
        <f>'ENCAR. TRAB.'!D11</f>
        <v>0.03</v>
      </c>
    </row>
    <row r="13" spans="1:4" ht="20.100000000000001" customHeight="1" thickBot="1" x14ac:dyDescent="0.3">
      <c r="A13" s="82" t="s">
        <v>211</v>
      </c>
      <c r="B13" s="83" t="s">
        <v>212</v>
      </c>
      <c r="C13" s="84">
        <f>'ENCAR. TRAB.'!C12</f>
        <v>1.4999999999999999E-2</v>
      </c>
      <c r="D13" s="84">
        <f>'ENCAR. TRAB.'!D12</f>
        <v>1.4999999999999999E-2</v>
      </c>
    </row>
    <row r="14" spans="1:4" ht="20.100000000000001" customHeight="1" thickBot="1" x14ac:dyDescent="0.3">
      <c r="A14" s="79" t="s">
        <v>214</v>
      </c>
      <c r="B14" s="80" t="s">
        <v>215</v>
      </c>
      <c r="C14" s="81">
        <f>'ENCAR. TRAB.'!C13</f>
        <v>0.01</v>
      </c>
      <c r="D14" s="81">
        <f>'ENCAR. TRAB.'!D13</f>
        <v>0.01</v>
      </c>
    </row>
    <row r="15" spans="1:4" ht="20.100000000000001" customHeight="1" thickBot="1" x14ac:dyDescent="0.3">
      <c r="A15" s="82" t="s">
        <v>217</v>
      </c>
      <c r="B15" s="83" t="s">
        <v>218</v>
      </c>
      <c r="C15" s="84">
        <f>'ENCAR. TRAB.'!C14</f>
        <v>6.0000000000000001E-3</v>
      </c>
      <c r="D15" s="84">
        <f>'ENCAR. TRAB.'!D14</f>
        <v>6.0000000000000001E-3</v>
      </c>
    </row>
    <row r="16" spans="1:4" ht="20.100000000000001" customHeight="1" thickBot="1" x14ac:dyDescent="0.3">
      <c r="A16" s="79" t="s">
        <v>220</v>
      </c>
      <c r="B16" s="80" t="s">
        <v>221</v>
      </c>
      <c r="C16" s="81">
        <f>'ENCAR. TRAB.'!C15</f>
        <v>2E-3</v>
      </c>
      <c r="D16" s="81">
        <f>'ENCAR. TRAB.'!D15</f>
        <v>2E-3</v>
      </c>
    </row>
    <row r="17" spans="1:8" ht="20.100000000000001" customHeight="1" thickBot="1" x14ac:dyDescent="0.3">
      <c r="A17" s="82" t="s">
        <v>223</v>
      </c>
      <c r="B17" s="83" t="s">
        <v>224</v>
      </c>
      <c r="C17" s="84">
        <f>'ENCAR. TRAB.'!C16</f>
        <v>0.08</v>
      </c>
      <c r="D17" s="84">
        <f>'ENCAR. TRAB.'!D16</f>
        <v>0.08</v>
      </c>
    </row>
    <row r="18" spans="1:8" ht="24.95" customHeight="1" thickBot="1" x14ac:dyDescent="0.3">
      <c r="A18" s="975" t="s">
        <v>226</v>
      </c>
      <c r="B18" s="975"/>
      <c r="C18" s="85">
        <f>SUM(C10:C17)</f>
        <v>0.36800000000000005</v>
      </c>
      <c r="D18" s="85">
        <f>SUM(D10:D17)</f>
        <v>0.36800000000000005</v>
      </c>
    </row>
    <row r="19" spans="1:8" ht="24.95" customHeight="1" thickBot="1" x14ac:dyDescent="0.3">
      <c r="A19" s="977"/>
      <c r="B19" s="977"/>
      <c r="C19" s="977"/>
      <c r="D19" s="977"/>
    </row>
    <row r="20" spans="1:8" ht="33" customHeight="1" thickBot="1" x14ac:dyDescent="0.3">
      <c r="A20" s="972" t="s">
        <v>227</v>
      </c>
      <c r="B20" s="972"/>
      <c r="C20" s="972"/>
      <c r="D20" s="972"/>
    </row>
    <row r="21" spans="1:8" ht="20.100000000000001" customHeight="1" thickBot="1" x14ac:dyDescent="0.3">
      <c r="A21" s="113" t="s">
        <v>228</v>
      </c>
      <c r="B21" s="986" t="s">
        <v>229</v>
      </c>
      <c r="C21" s="986"/>
      <c r="D21" s="121">
        <f>D7</f>
        <v>0.19443333333333335</v>
      </c>
    </row>
    <row r="22" spans="1:8" ht="20.100000000000001" customHeight="1" thickBot="1" x14ac:dyDescent="0.3">
      <c r="A22" s="115"/>
      <c r="B22" s="970" t="s">
        <v>230</v>
      </c>
      <c r="C22" s="970"/>
      <c r="D22" s="122">
        <f>ROUND(D21*D23,4)</f>
        <v>7.1599999999999997E-2</v>
      </c>
    </row>
    <row r="23" spans="1:8" ht="20.100000000000001" customHeight="1" thickBot="1" x14ac:dyDescent="0.3">
      <c r="A23" s="113" t="s">
        <v>231</v>
      </c>
      <c r="B23" s="986" t="s">
        <v>232</v>
      </c>
      <c r="C23" s="986"/>
      <c r="D23" s="123">
        <f>D18</f>
        <v>0.36800000000000005</v>
      </c>
    </row>
    <row r="24" spans="1:8" ht="27.75" customHeight="1" thickBot="1" x14ac:dyDescent="0.3">
      <c r="A24" s="967" t="s">
        <v>233</v>
      </c>
      <c r="B24" s="967"/>
      <c r="C24" s="967"/>
      <c r="D24" s="90">
        <f>SUM(D21:D23)</f>
        <v>0.63403333333333345</v>
      </c>
    </row>
    <row r="25" spans="1:8" ht="20.100000000000001" customHeight="1" thickBot="1" x14ac:dyDescent="0.3">
      <c r="A25" s="966"/>
      <c r="B25" s="966"/>
      <c r="C25" s="966"/>
      <c r="D25" s="966"/>
    </row>
    <row r="26" spans="1:8" ht="20.100000000000001" customHeight="1" thickBot="1" x14ac:dyDescent="0.3">
      <c r="A26" s="975" t="s">
        <v>234</v>
      </c>
      <c r="B26" s="975"/>
      <c r="C26" s="975"/>
      <c r="D26" s="975"/>
    </row>
    <row r="27" spans="1:8" ht="39" customHeight="1" thickBot="1" x14ac:dyDescent="0.3">
      <c r="A27" s="968" t="s">
        <v>235</v>
      </c>
      <c r="B27" s="969"/>
      <c r="C27" s="969"/>
      <c r="D27" s="969"/>
    </row>
    <row r="28" spans="1:8" ht="27.75" customHeight="1" thickBot="1" x14ac:dyDescent="0.3">
      <c r="A28" s="972" t="s">
        <v>236</v>
      </c>
      <c r="B28" s="972"/>
      <c r="C28" s="91" t="s">
        <v>237</v>
      </c>
      <c r="D28" s="91" t="s">
        <v>238</v>
      </c>
    </row>
    <row r="29" spans="1:8" s="23" customFormat="1" ht="60.75" customHeight="1" thickBot="1" x14ac:dyDescent="0.3">
      <c r="A29" s="92" t="s">
        <v>197</v>
      </c>
      <c r="B29" s="93" t="str">
        <f>'ENCAR. TRAB.'!B28</f>
        <v>Aviso Prévio Indenizado 
      Base de Cálculo: 
           CJT:     (1/(Período do Contrato)*5%)
           CISET: (1/(Período do Contrato)*5,55%)</v>
      </c>
      <c r="C29" s="94">
        <f>ROUND(1/'ENTRADA DE DADOS'!$L$9*0.05,4)</f>
        <v>2.5000000000000001E-3</v>
      </c>
      <c r="D29" s="94">
        <f>ROUND(1/'ENTRADA DE DADOS'!$L$9*0.0555,4)</f>
        <v>2.8E-3</v>
      </c>
    </row>
    <row r="30" spans="1:8" ht="48.75" customHeight="1" thickBot="1" x14ac:dyDescent="0.3">
      <c r="A30" s="97" t="s">
        <v>200</v>
      </c>
      <c r="B30" s="98" t="str">
        <f>'ENCAR. TRAB.'!B29</f>
        <v>Incidência do FGTS sobre Aviso Prévio Indenizado
      Base de Cálculo: 8% sobre o Aviso Prévio Indenizado</v>
      </c>
      <c r="C30" s="99">
        <f>ROUND(C29*8%,4)</f>
        <v>2.0000000000000001E-4</v>
      </c>
      <c r="D30" s="99">
        <f>ROUND(D29*8%,4)</f>
        <v>2.0000000000000001E-4</v>
      </c>
    </row>
    <row r="31" spans="1:8" ht="66" customHeight="1" thickBot="1" x14ac:dyDescent="0.3">
      <c r="A31" s="92" t="s">
        <v>208</v>
      </c>
      <c r="B31" s="93" t="str">
        <f>'ENCAR. TRAB.'!B30</f>
        <v>Multa do FGTS sobre o Aviso Prévio Indenizado 
      Base de Cálculo
            CJT: (0,08 x 0,4 x 5% x (1 x (1/11) x (4/33)))
            CISET: (0,08 x 0,4 x 5,55% x (1 x (1/11) x (4/33)))</v>
      </c>
      <c r="C31" s="94">
        <f>ROUND(0.08*0.4*0.05*((1)+(1/11)+(4/33)),4)</f>
        <v>1.9E-3</v>
      </c>
      <c r="D31" s="94">
        <f>ROUND((0.08*0.4*0.0555*(1+0.0833+0.09075+0.03025)),4)</f>
        <v>2.0999999999999999E-3</v>
      </c>
      <c r="E31" s="1"/>
      <c r="F31" s="1"/>
      <c r="G31" s="1"/>
      <c r="H31" s="1"/>
    </row>
    <row r="32" spans="1:8" ht="30" customHeight="1" thickBot="1" x14ac:dyDescent="0.3">
      <c r="A32" s="97" t="s">
        <v>211</v>
      </c>
      <c r="B32" s="98" t="s">
        <v>538</v>
      </c>
      <c r="C32" s="99">
        <v>0</v>
      </c>
      <c r="D32" s="99">
        <v>0</v>
      </c>
    </row>
    <row r="33" spans="1:4" ht="30" customHeight="1" thickBot="1" x14ac:dyDescent="0.3">
      <c r="A33" s="92" t="s">
        <v>214</v>
      </c>
      <c r="B33" s="93" t="s">
        <v>539</v>
      </c>
      <c r="C33" s="94">
        <v>0</v>
      </c>
      <c r="D33" s="94">
        <v>0</v>
      </c>
    </row>
    <row r="34" spans="1:4" ht="33" customHeight="1" thickBot="1" x14ac:dyDescent="0.3">
      <c r="A34" s="97" t="s">
        <v>217</v>
      </c>
      <c r="B34" s="98" t="str">
        <f>'ENCAR. TRAB.'!B33</f>
        <v>Multa do FGTS sobre o Aviso-Prévio Trabalhado
      Base de Cálculo (0,08 x 1,94% x 0,40)</v>
      </c>
      <c r="C34" s="99">
        <f>ROUND(0.08*C32*0.4,4)</f>
        <v>0</v>
      </c>
      <c r="D34" s="99">
        <f>ROUND(0.08*D32*0.4,4)</f>
        <v>0</v>
      </c>
    </row>
    <row r="35" spans="1:4" ht="68.25" customHeight="1" thickBot="1" x14ac:dyDescent="0.3">
      <c r="A35" s="92" t="s">
        <v>248</v>
      </c>
      <c r="B35" s="93" t="str">
        <f>'ENCAR. TRAB.'!B34</f>
        <v>Multa do FGTS - rescisão sem justa causa (40%) - 
       Base de Cálculo: 
              CJT: 0,08 x 0,4 x 0,95 x [(1) + (1/11) + (4/33)]*100
              CISET: 0,08 x 0,4 x 0,9445 x (1+0,0833+0,09075+0,03025)</v>
      </c>
      <c r="C35" s="94">
        <f>ROUND(0.08*0.4*0.95*((1) + (1/11) + (4/33)),4)</f>
        <v>3.6799999999999999E-2</v>
      </c>
      <c r="D35" s="94">
        <f>ROUND(0.08*0.4*0.9445*(1+0.0833+0.09075+0.03025),4)</f>
        <v>3.6400000000000002E-2</v>
      </c>
    </row>
    <row r="36" spans="1:4" ht="30" customHeight="1" thickBot="1" x14ac:dyDescent="0.3">
      <c r="A36" s="980" t="s">
        <v>250</v>
      </c>
      <c r="B36" s="980"/>
      <c r="C36" s="102">
        <f>SUM(C29:C35)</f>
        <v>4.1399999999999999E-2</v>
      </c>
      <c r="D36" s="102">
        <f>SUM(D29:D35)</f>
        <v>4.1500000000000002E-2</v>
      </c>
    </row>
    <row r="37" spans="1:4" ht="20.100000000000001" customHeight="1" thickBot="1" x14ac:dyDescent="0.3">
      <c r="A37" s="1313"/>
      <c r="B37" s="1313"/>
      <c r="C37" s="1313"/>
      <c r="D37" s="1313"/>
    </row>
    <row r="38" spans="1:4" ht="20.100000000000001" customHeight="1" thickBot="1" x14ac:dyDescent="0.3">
      <c r="A38" s="967" t="s">
        <v>251</v>
      </c>
      <c r="B38" s="967"/>
      <c r="C38" s="967"/>
      <c r="D38" s="967"/>
    </row>
    <row r="39" spans="1:4" ht="33" customHeight="1" thickBot="1" x14ac:dyDescent="0.3">
      <c r="A39" s="970" t="s">
        <v>252</v>
      </c>
      <c r="B39" s="971"/>
      <c r="C39" s="971"/>
      <c r="D39" s="971"/>
    </row>
    <row r="40" spans="1:4" ht="20.100000000000001" customHeight="1" thickBot="1" x14ac:dyDescent="0.3">
      <c r="A40" s="972" t="s">
        <v>253</v>
      </c>
      <c r="B40" s="972"/>
      <c r="C40" s="91" t="s">
        <v>237</v>
      </c>
      <c r="D40" s="91" t="s">
        <v>238</v>
      </c>
    </row>
    <row r="41" spans="1:4" ht="39.75" customHeight="1" thickBot="1" x14ac:dyDescent="0.3">
      <c r="A41" s="105" t="s">
        <v>197</v>
      </c>
      <c r="B41" s="106" t="str">
        <f>'ENCAR. TRAB.'!B40</f>
        <v>Substituto na cobertura de Férias - Aprovisionado no módulo 2.1 e, liberado a partir do 13º mês da vigência para cada profissional escalado para gozar férias.</v>
      </c>
      <c r="C41" s="1309" t="s">
        <v>540</v>
      </c>
      <c r="D41" s="1309"/>
    </row>
    <row r="42" spans="1:4" ht="50.25" customHeight="1" thickBot="1" x14ac:dyDescent="0.3">
      <c r="A42" s="97" t="s">
        <v>200</v>
      </c>
      <c r="B42" s="107" t="str">
        <f>'ENCAR. TRAB.'!B41</f>
        <v>Substituto na cobertura de Ausências Legais - Cálculo: 
(2,96/30) x (1/12) = 0,82%
(5,96/365 dias) = 1,63%</v>
      </c>
      <c r="C42" s="1309"/>
      <c r="D42" s="1309"/>
    </row>
    <row r="43" spans="1:4" ht="38.25" customHeight="1" thickBot="1" x14ac:dyDescent="0.3">
      <c r="A43" s="105" t="s">
        <v>208</v>
      </c>
      <c r="B43" s="106" t="str">
        <f>'ENCAR. TRAB.'!B42</f>
        <v>Substituto na cobertura de Licença Paternidade - Cálculo: ((5/30) /12) x 0,015 = 0,02%</v>
      </c>
      <c r="C43" s="1309"/>
      <c r="D43" s="1309"/>
    </row>
    <row r="44" spans="1:4" ht="54" customHeight="1" thickBot="1" x14ac:dyDescent="0.3">
      <c r="A44" s="97" t="s">
        <v>211</v>
      </c>
      <c r="B44" s="107" t="str">
        <f>'ENCAR. TRAB.'!B43</f>
        <v>Substituto na cobertura de Ausência por Acidente de Trabalho - Calculo: 
((15/30)/12) x 0,0078 x 100 = 0,03%.
[(15/30)/12] x 0,08 x 100 = 0,33%</v>
      </c>
      <c r="C44" s="1309"/>
      <c r="D44" s="1309"/>
    </row>
    <row r="45" spans="1:4" ht="56.25" customHeight="1" thickBot="1" x14ac:dyDescent="0.3">
      <c r="A45" s="105" t="s">
        <v>214</v>
      </c>
      <c r="B45" s="106" t="str">
        <f>'ENCAR. TRAB.'!B44</f>
        <v>Substituto na cobertura de Afastamento Maternidade - Cálculo: 
(0,0144 x 0,1 x 0,4509 x 6/12) = 0,03%.
0,02 x (4/12) / 12 = 0,06%</v>
      </c>
      <c r="C45" s="1309"/>
      <c r="D45" s="1309"/>
    </row>
    <row r="46" spans="1:4" ht="30" customHeight="1" thickBot="1" x14ac:dyDescent="0.3">
      <c r="A46" s="108"/>
      <c r="B46" s="109" t="s">
        <v>262</v>
      </c>
      <c r="C46" s="1309"/>
      <c r="D46" s="1309"/>
    </row>
    <row r="47" spans="1:4" ht="40.5" customHeight="1" thickBot="1" x14ac:dyDescent="0.3">
      <c r="A47" s="97" t="s">
        <v>263</v>
      </c>
      <c r="B47" s="107" t="str">
        <f>'ENCAR. TRAB.'!B46</f>
        <v>Encargos Previdenciários, FGTS e Outras Contribuições - Cálculo: (36,80%)*(0,91%) = 0,33% ou (36,80%)*(2,04%) = 0,75%</v>
      </c>
      <c r="C47" s="1309"/>
      <c r="D47" s="1309"/>
    </row>
    <row r="48" spans="1:4" ht="24.95" customHeight="1" thickBot="1" x14ac:dyDescent="0.3">
      <c r="A48" s="980" t="s">
        <v>265</v>
      </c>
      <c r="B48" s="980"/>
      <c r="C48" s="1309"/>
      <c r="D48" s="1309"/>
    </row>
    <row r="49" spans="1:5" ht="54.75" customHeight="1" thickBot="1" x14ac:dyDescent="0.3">
      <c r="A49" s="970" t="s">
        <v>541</v>
      </c>
      <c r="B49" s="971"/>
      <c r="C49" s="971"/>
      <c r="D49" s="971"/>
    </row>
    <row r="50" spans="1:5" ht="20.100000000000001" customHeight="1" thickBot="1" x14ac:dyDescent="0.3">
      <c r="B50" s="1311"/>
      <c r="C50" s="1311"/>
      <c r="D50" s="1311"/>
      <c r="E50" s="1311"/>
    </row>
    <row r="51" spans="1:5" ht="20.100000000000001" customHeight="1" thickBot="1" x14ac:dyDescent="0.3">
      <c r="A51" s="980" t="s">
        <v>267</v>
      </c>
      <c r="B51" s="980"/>
      <c r="C51" s="182" t="s">
        <v>237</v>
      </c>
      <c r="D51" s="182" t="s">
        <v>238</v>
      </c>
    </row>
    <row r="52" spans="1:5" ht="20.100000000000001" customHeight="1" thickBot="1" x14ac:dyDescent="0.3">
      <c r="A52" s="113"/>
      <c r="B52" s="113" t="s">
        <v>268</v>
      </c>
      <c r="C52" s="114">
        <f>D24</f>
        <v>0.63403333333333345</v>
      </c>
      <c r="D52" s="114">
        <f>D24</f>
        <v>0.63403333333333345</v>
      </c>
    </row>
    <row r="53" spans="1:5" ht="20.100000000000001" customHeight="1" thickBot="1" x14ac:dyDescent="0.3">
      <c r="A53" s="115"/>
      <c r="B53" s="115" t="s">
        <v>269</v>
      </c>
      <c r="C53" s="116">
        <f>C36</f>
        <v>4.1399999999999999E-2</v>
      </c>
      <c r="D53" s="116">
        <f>D36</f>
        <v>4.1500000000000002E-2</v>
      </c>
    </row>
    <row r="54" spans="1:5" ht="20.100000000000001" customHeight="1" thickBot="1" x14ac:dyDescent="0.3">
      <c r="A54" s="113"/>
      <c r="B54" s="113" t="s">
        <v>270</v>
      </c>
      <c r="C54" s="117">
        <f>C48</f>
        <v>0</v>
      </c>
      <c r="D54" s="117">
        <f>D48</f>
        <v>0</v>
      </c>
    </row>
    <row r="55" spans="1:5" ht="20.100000000000001" customHeight="1" thickBot="1" x14ac:dyDescent="0.3">
      <c r="A55" s="980" t="s">
        <v>271</v>
      </c>
      <c r="B55" s="980"/>
      <c r="C55" s="118">
        <f>SUM(C52:C54)</f>
        <v>0.67543333333333344</v>
      </c>
      <c r="D55" s="247">
        <f>SUM(D52:D54)</f>
        <v>0.67553333333333343</v>
      </c>
    </row>
    <row r="56" spans="1:5" ht="20.100000000000001" customHeight="1" thickBot="1" x14ac:dyDescent="0.3">
      <c r="A56" s="980" t="s">
        <v>272</v>
      </c>
      <c r="B56" s="980"/>
      <c r="C56" s="248">
        <f>ROUND((C55+D55)/2,4)</f>
        <v>0.67549999999999999</v>
      </c>
      <c r="D56" s="249"/>
    </row>
    <row r="57" spans="1:5" ht="15" customHeight="1" thickBot="1" x14ac:dyDescent="0.3">
      <c r="A57" s="250"/>
      <c r="B57" s="251"/>
      <c r="C57" s="250"/>
      <c r="D57" s="252"/>
    </row>
    <row r="58" spans="1:5" ht="15.75" customHeight="1" thickBot="1" x14ac:dyDescent="0.3">
      <c r="A58" s="1310" t="str">
        <f>CONCATENATE("QUADRO - RESUMO DO CUSTO DE PREPOSTO - ",'ENTRADA DE DADOS'!$D$8)</f>
        <v>QUADRO - RESUMO DO CUSTO DE PREPOSTO - SÃO PAULO</v>
      </c>
      <c r="B58" s="1310"/>
      <c r="C58" s="1310"/>
    </row>
    <row r="59" spans="1:5" ht="15.75" customHeight="1" thickBot="1" x14ac:dyDescent="0.3">
      <c r="A59" s="967" t="str">
        <f>'ENTRADA DE DADOS'!$A$106</f>
        <v>Preposto - Fiscal - Supervisão do contrato - 220 horas</v>
      </c>
      <c r="B59" s="967"/>
      <c r="C59" s="967"/>
    </row>
    <row r="60" spans="1:5" ht="15.75" customHeight="1" thickBot="1" x14ac:dyDescent="0.3">
      <c r="A60" s="1302" t="s">
        <v>277</v>
      </c>
      <c r="B60" s="1302"/>
      <c r="C60" s="253" t="s">
        <v>278</v>
      </c>
    </row>
    <row r="61" spans="1:5" ht="33" customHeight="1" thickBot="1" x14ac:dyDescent="0.3">
      <c r="A61" s="254" t="s">
        <v>279</v>
      </c>
      <c r="B61" s="135" t="str">
        <f>CONCATENATE("Módulo 1 - Composição da Remuneração - ",A59)</f>
        <v>Módulo 1 - Composição da Remuneração - Preposto - Fiscal - Supervisão do contrato - 220 horas</v>
      </c>
      <c r="C61" s="136">
        <f>VLOOKUP(A59,'ENTRADA DE DADOS'!$A$87:$L$115,12,0)</f>
        <v>1869.9599999999998</v>
      </c>
    </row>
    <row r="62" spans="1:5" ht="15.75" thickBot="1" x14ac:dyDescent="0.3">
      <c r="A62" s="255" t="s">
        <v>281</v>
      </c>
      <c r="B62" s="138" t="str">
        <f>'POSTOS APOIO'!$B$7</f>
        <v xml:space="preserve">Módulo 2, 3 e 4 - Encargos Trabalhistas da Legislação/estimativas </v>
      </c>
      <c r="C62" s="139">
        <f>C61*$C$56</f>
        <v>1263.15798</v>
      </c>
    </row>
    <row r="63" spans="1:5" ht="15.75" thickBot="1" x14ac:dyDescent="0.3">
      <c r="A63" s="254" t="s">
        <v>284</v>
      </c>
      <c r="B63" s="135" t="str">
        <f>'POSTOS APOIO'!$B$8</f>
        <v>Submódulo 2.3 Auxílio Transporte</v>
      </c>
      <c r="C63" s="136">
        <f>VLOOKUP(A59,'ENTRADA DE DADOS'!$A$143:$L$168,10,0)</f>
        <v>162.71000000000004</v>
      </c>
      <c r="D63" s="6"/>
    </row>
    <row r="64" spans="1:5" ht="22.5" customHeight="1" thickBot="1" x14ac:dyDescent="0.3">
      <c r="A64" s="255" t="s">
        <v>287</v>
      </c>
      <c r="B64" s="138" t="str">
        <f>'POSTOS APOIO'!$B$9</f>
        <v>Submódulo 2.3 - Vale Refeição</v>
      </c>
      <c r="C64" s="139">
        <f>VLOOKUP(A59,'ENTRADA DE DADOS'!$A$143:$I$168,3,0)</f>
        <v>350.39066666666662</v>
      </c>
    </row>
    <row r="65" spans="1:4" ht="31.5" customHeight="1" thickBot="1" x14ac:dyDescent="0.3">
      <c r="A65" s="254" t="s">
        <v>287</v>
      </c>
      <c r="B65" s="135" t="str">
        <f>'POSTOS APOIO'!$B$10</f>
        <v>Submódulo 2.3 - Seguros (Vida e/ou Acidentes Pessoais e/ou Auxílio-Funeral) = facultativo</v>
      </c>
      <c r="C65" s="136">
        <f>VLOOKUP(A59,'ENTRADA DE DADOS'!$A$143:$I$168,5,0)</f>
        <v>0</v>
      </c>
    </row>
    <row r="66" spans="1:4" ht="15.75" thickBot="1" x14ac:dyDescent="0.3">
      <c r="A66" s="255" t="s">
        <v>287</v>
      </c>
      <c r="B66" s="138" t="str">
        <f>'POSTOS APOIO'!$B$11</f>
        <v>Submódulo 2.3 - Cesta Alimentação - Cesta Básica</v>
      </c>
      <c r="C66" s="139">
        <f>VLOOKUP(A59,'ENTRADA DE DADOS'!$A$143:$I$168,7,0)</f>
        <v>134.13833333333332</v>
      </c>
    </row>
    <row r="67" spans="1:4" ht="15.75" thickBot="1" x14ac:dyDescent="0.3">
      <c r="A67" s="254" t="s">
        <v>287</v>
      </c>
      <c r="B67" s="135" t="str">
        <f>'POSTOS APOIO'!$B$12</f>
        <v>Submódulo 2.3 - Benefício Social Sindical ou Familiar</v>
      </c>
      <c r="C67" s="136">
        <f>VLOOKUP(A59,'ENTRADA DE DADOS'!$A$143:$I$168,8,0)</f>
        <v>13.67</v>
      </c>
    </row>
    <row r="68" spans="1:4" ht="15.75" thickBot="1" x14ac:dyDescent="0.3">
      <c r="A68" s="255" t="s">
        <v>287</v>
      </c>
      <c r="B68" s="138" t="str">
        <f>'POSTOS APOIO'!$B$13</f>
        <v>Submódulo 2.3 - Auxílio Creche - 30% do S.M até 24 meses</v>
      </c>
      <c r="C68" s="139">
        <f>VLOOKUP(A59,'ENTRADA DE DADOS'!$A$143:$I$168,9,0)</f>
        <v>10.93</v>
      </c>
    </row>
    <row r="69" spans="1:4" ht="15.75" thickBot="1" x14ac:dyDescent="0.3">
      <c r="A69" s="254" t="s">
        <v>287</v>
      </c>
      <c r="B69" s="135" t="str">
        <f>'POSTOS APOIO'!$B$14</f>
        <v>Submódulo 2.3 - Seguro contra acidentes de trabalho</v>
      </c>
      <c r="C69" s="136">
        <f>'ENTRADA DE DADOS'!$K$137</f>
        <v>5</v>
      </c>
    </row>
    <row r="70" spans="1:4" s="23" customFormat="1" ht="15.75" thickBot="1" x14ac:dyDescent="0.3">
      <c r="A70" s="829"/>
      <c r="B70" s="832" t="s">
        <v>542</v>
      </c>
      <c r="C70" s="856"/>
      <c r="D70" s="833"/>
    </row>
    <row r="71" spans="1:4" ht="20.25" customHeight="1" thickBot="1" x14ac:dyDescent="0.3">
      <c r="A71" s="256"/>
      <c r="B71" s="181" t="str">
        <f>CONCATENATE("Custo de 1 Preposto - ",'ENTRADA DE DADOS'!$D$8)</f>
        <v>Custo de 1 Preposto - SÃO PAULO</v>
      </c>
      <c r="C71" s="257">
        <f>SUM(C61:C70)</f>
        <v>3809.9569799999999</v>
      </c>
    </row>
    <row r="72" spans="1:4" ht="20.25" customHeight="1" thickBot="1" x14ac:dyDescent="0.3">
      <c r="A72" s="256"/>
      <c r="B72" s="181" t="str">
        <f>CONCATENATE("Custo de ",SUM(D75:D76)," Prepostos - ",'ENTRADA DE DADOS'!$D$8)</f>
        <v>Custo de 9 Prepostos - SÃO PAULO</v>
      </c>
      <c r="C72" s="257">
        <f>C71*SUM(D75:D76)</f>
        <v>34289.612820000002</v>
      </c>
    </row>
    <row r="73" spans="1:4" ht="15.75" thickBot="1" x14ac:dyDescent="0.3">
      <c r="C73" s="6"/>
    </row>
    <row r="74" spans="1:4" ht="15.75" thickBot="1" x14ac:dyDescent="0.3">
      <c r="B74" s="258" t="str">
        <f>CONCATENATE("Paramêtros para quantidade de Prepostos - ",'ENTRADA DE DADOS'!$D$8)</f>
        <v>Paramêtros para quantidade de Prepostos - SÃO PAULO</v>
      </c>
      <c r="C74" s="259"/>
      <c r="D74" s="259" t="s">
        <v>543</v>
      </c>
    </row>
    <row r="75" spans="1:4" ht="15.75" thickBot="1" x14ac:dyDescent="0.3">
      <c r="B75" s="260" t="s">
        <v>676</v>
      </c>
      <c r="C75" s="261" t="str">
        <f>CONCATENATE("Total ",'ENTRADA DE DADOS'!F10+'ENTRADA DE DADOS'!J10," - ",'ENTRADA DE DADOS'!J10," Área Meio")</f>
        <v>Total 485 - 20 Área Meio</v>
      </c>
      <c r="D75" s="262">
        <f>ROUND((('ENTRADA DE DADOS'!F10+'ENTRADA DE DADOS'!J10)/60),0)</f>
        <v>8</v>
      </c>
    </row>
    <row r="76" spans="1:4" ht="24" customHeight="1" thickBot="1" x14ac:dyDescent="0.3">
      <c r="B76" s="260" t="s">
        <v>677</v>
      </c>
      <c r="C76" s="263">
        <v>46</v>
      </c>
      <c r="D76" s="264">
        <v>1</v>
      </c>
    </row>
    <row r="78" spans="1:4" x14ac:dyDescent="0.25">
      <c r="C78" s="6"/>
    </row>
    <row r="79" spans="1:4" ht="15.75" thickBot="1" x14ac:dyDescent="0.3"/>
    <row r="80" spans="1:4" x14ac:dyDescent="0.25">
      <c r="B80" s="1303" t="s">
        <v>544</v>
      </c>
      <c r="C80" s="1304"/>
      <c r="D80" s="1305"/>
    </row>
    <row r="81" spans="2:4" ht="15.75" thickBot="1" x14ac:dyDescent="0.3">
      <c r="B81" s="1306"/>
      <c r="C81" s="1307"/>
      <c r="D81" s="1308"/>
    </row>
  </sheetData>
  <mergeCells count="34">
    <mergeCell ref="A8:D8"/>
    <mergeCell ref="A19:D19"/>
    <mergeCell ref="B22:C22"/>
    <mergeCell ref="A38:D38"/>
    <mergeCell ref="A9:B9"/>
    <mergeCell ref="A18:B18"/>
    <mergeCell ref="A20:D20"/>
    <mergeCell ref="B21:C21"/>
    <mergeCell ref="B23:C23"/>
    <mergeCell ref="A24:C24"/>
    <mergeCell ref="A26:D26"/>
    <mergeCell ref="A27:D27"/>
    <mergeCell ref="A28:B28"/>
    <mergeCell ref="A36:B36"/>
    <mergeCell ref="A25:D25"/>
    <mergeCell ref="A37:D37"/>
    <mergeCell ref="A2:D2"/>
    <mergeCell ref="A1:D1"/>
    <mergeCell ref="A3:D3"/>
    <mergeCell ref="A4:B4"/>
    <mergeCell ref="A7:B7"/>
    <mergeCell ref="A39:D39"/>
    <mergeCell ref="A40:B40"/>
    <mergeCell ref="A60:B60"/>
    <mergeCell ref="B80:D81"/>
    <mergeCell ref="A59:C59"/>
    <mergeCell ref="A48:B48"/>
    <mergeCell ref="A49:D49"/>
    <mergeCell ref="C41:D48"/>
    <mergeCell ref="A51:B51"/>
    <mergeCell ref="A58:C58"/>
    <mergeCell ref="B50:E50"/>
    <mergeCell ref="A55:B55"/>
    <mergeCell ref="A56:B56"/>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9"/>
    <pageSetUpPr fitToPage="1"/>
  </sheetPr>
  <dimension ref="A1:I74"/>
  <sheetViews>
    <sheetView showGridLines="0" zoomScaleNormal="100" workbookViewId="0">
      <selection activeCell="K15" sqref="K15"/>
    </sheetView>
  </sheetViews>
  <sheetFormatPr defaultColWidth="8.7109375" defaultRowHeight="15" x14ac:dyDescent="0.25"/>
  <cols>
    <col min="1" max="1" width="6.140625" style="15" bestFit="1" customWidth="1"/>
    <col min="2" max="2" width="56" style="15" customWidth="1"/>
    <col min="3" max="3" width="12.42578125" style="15" customWidth="1"/>
    <col min="4" max="5" width="18.7109375" style="15" bestFit="1" customWidth="1"/>
    <col min="6" max="6" width="21.7109375" style="15" customWidth="1"/>
    <col min="7" max="16384" width="8.7109375" style="15"/>
  </cols>
  <sheetData>
    <row r="1" spans="1:9" ht="20.100000000000001" customHeight="1" thickBot="1" x14ac:dyDescent="0.3">
      <c r="A1" s="1317" t="s">
        <v>545</v>
      </c>
      <c r="B1" s="1318"/>
      <c r="C1" s="1318"/>
      <c r="D1" s="1318"/>
      <c r="E1" s="1318"/>
      <c r="F1" s="1319"/>
    </row>
    <row r="2" spans="1:9" ht="58.5" customHeight="1" thickBot="1" x14ac:dyDescent="0.3">
      <c r="A2" s="265" t="s">
        <v>546</v>
      </c>
      <c r="B2" s="265" t="s">
        <v>547</v>
      </c>
      <c r="C2" s="265" t="s">
        <v>548</v>
      </c>
      <c r="D2" s="265" t="s">
        <v>549</v>
      </c>
      <c r="E2" s="265" t="s">
        <v>550</v>
      </c>
      <c r="F2" s="265" t="s">
        <v>551</v>
      </c>
    </row>
    <row r="3" spans="1:9" ht="44.45" customHeight="1" x14ac:dyDescent="0.25">
      <c r="A3" s="266">
        <v>1</v>
      </c>
      <c r="B3" s="267" t="s">
        <v>552</v>
      </c>
      <c r="C3" s="834"/>
      <c r="D3" s="268">
        <v>2</v>
      </c>
      <c r="E3" s="268">
        <v>4</v>
      </c>
      <c r="F3" s="269">
        <f>C3*E3</f>
        <v>0</v>
      </c>
    </row>
    <row r="4" spans="1:9" ht="42" customHeight="1" x14ac:dyDescent="0.25">
      <c r="A4" s="17">
        <f>A3+1</f>
        <v>2</v>
      </c>
      <c r="B4" s="20" t="s">
        <v>553</v>
      </c>
      <c r="C4" s="835"/>
      <c r="D4" s="18">
        <v>3</v>
      </c>
      <c r="E4" s="18">
        <v>6</v>
      </c>
      <c r="F4" s="19">
        <f t="shared" ref="F4:F9" si="0">C4*E4</f>
        <v>0</v>
      </c>
    </row>
    <row r="5" spans="1:9" ht="68.099999999999994" customHeight="1" x14ac:dyDescent="0.25">
      <c r="A5" s="266">
        <f>A4+1</f>
        <v>3</v>
      </c>
      <c r="B5" s="267" t="s">
        <v>554</v>
      </c>
      <c r="C5" s="834"/>
      <c r="D5" s="268">
        <v>1</v>
      </c>
      <c r="E5" s="268">
        <v>1</v>
      </c>
      <c r="F5" s="269">
        <f t="shared" si="0"/>
        <v>0</v>
      </c>
    </row>
    <row r="6" spans="1:9" ht="39.6" customHeight="1" x14ac:dyDescent="0.25">
      <c r="A6" s="17">
        <f>A5+1</f>
        <v>4</v>
      </c>
      <c r="B6" s="20" t="s">
        <v>555</v>
      </c>
      <c r="C6" s="835"/>
      <c r="D6" s="18">
        <v>1</v>
      </c>
      <c r="E6" s="18">
        <v>2</v>
      </c>
      <c r="F6" s="19">
        <f t="shared" si="0"/>
        <v>0</v>
      </c>
    </row>
    <row r="7" spans="1:9" ht="28.5" customHeight="1" x14ac:dyDescent="0.25">
      <c r="A7" s="266">
        <f>A6+1</f>
        <v>5</v>
      </c>
      <c r="B7" s="267" t="s">
        <v>556</v>
      </c>
      <c r="C7" s="834"/>
      <c r="D7" s="268">
        <v>1</v>
      </c>
      <c r="E7" s="268">
        <v>2</v>
      </c>
      <c r="F7" s="269">
        <f t="shared" si="0"/>
        <v>0</v>
      </c>
      <c r="I7" s="329"/>
    </row>
    <row r="8" spans="1:9" ht="41.1" customHeight="1" x14ac:dyDescent="0.25">
      <c r="A8" s="17">
        <v>6</v>
      </c>
      <c r="B8" s="20" t="s">
        <v>557</v>
      </c>
      <c r="C8" s="835"/>
      <c r="D8" s="18">
        <v>1</v>
      </c>
      <c r="E8" s="18">
        <v>1</v>
      </c>
      <c r="F8" s="19">
        <f t="shared" si="0"/>
        <v>0</v>
      </c>
    </row>
    <row r="9" spans="1:9" ht="44.25" customHeight="1" thickBot="1" x14ac:dyDescent="0.3">
      <c r="A9" s="266">
        <v>7</v>
      </c>
      <c r="B9" s="267" t="s">
        <v>558</v>
      </c>
      <c r="C9" s="834"/>
      <c r="D9" s="268">
        <v>1</v>
      </c>
      <c r="E9" s="268">
        <v>1</v>
      </c>
      <c r="F9" s="269">
        <f t="shared" si="0"/>
        <v>0</v>
      </c>
    </row>
    <row r="10" spans="1:9" s="16" customFormat="1" ht="20.100000000000001" customHeight="1" thickBot="1" x14ac:dyDescent="0.3">
      <c r="A10" s="1320" t="s">
        <v>559</v>
      </c>
      <c r="B10" s="1320"/>
      <c r="C10" s="1320"/>
      <c r="D10" s="1320"/>
      <c r="E10" s="1320"/>
      <c r="F10" s="270">
        <f>SUM(F3:F9)</f>
        <v>0</v>
      </c>
    </row>
    <row r="11" spans="1:9" s="16" customFormat="1" ht="20.100000000000001" customHeight="1" thickBot="1" x14ac:dyDescent="0.3">
      <c r="A11" s="1321" t="s">
        <v>560</v>
      </c>
      <c r="B11" s="1321"/>
      <c r="C11" s="1321"/>
      <c r="D11" s="1321"/>
      <c r="E11" s="1321"/>
      <c r="F11" s="271">
        <f>F10/12</f>
        <v>0</v>
      </c>
    </row>
    <row r="12" spans="1:9" ht="15.75" thickBot="1" x14ac:dyDescent="0.3">
      <c r="B12" s="272"/>
    </row>
    <row r="13" spans="1:9" ht="27" customHeight="1" thickBot="1" x14ac:dyDescent="0.3">
      <c r="A13" s="1317" t="s">
        <v>561</v>
      </c>
      <c r="B13" s="1318"/>
      <c r="C13" s="1318"/>
      <c r="D13" s="1318"/>
      <c r="E13" s="1318"/>
      <c r="F13" s="1319"/>
    </row>
    <row r="14" spans="1:9" ht="60.75" thickBot="1" x14ac:dyDescent="0.3">
      <c r="A14" s="265" t="s">
        <v>546</v>
      </c>
      <c r="B14" s="265" t="s">
        <v>547</v>
      </c>
      <c r="C14" s="265" t="s">
        <v>548</v>
      </c>
      <c r="D14" s="265" t="s">
        <v>562</v>
      </c>
      <c r="E14" s="265" t="s">
        <v>550</v>
      </c>
      <c r="F14" s="265" t="s">
        <v>563</v>
      </c>
    </row>
    <row r="15" spans="1:9" ht="31.5" customHeight="1" x14ac:dyDescent="0.25">
      <c r="A15" s="266">
        <v>1</v>
      </c>
      <c r="B15" s="267" t="s">
        <v>564</v>
      </c>
      <c r="C15" s="834"/>
      <c r="D15" s="268">
        <v>1</v>
      </c>
      <c r="E15" s="268">
        <v>2</v>
      </c>
      <c r="F15" s="269">
        <f>C15*E15</f>
        <v>0</v>
      </c>
    </row>
    <row r="16" spans="1:9" ht="31.5" customHeight="1" thickBot="1" x14ac:dyDescent="0.3">
      <c r="A16" s="17">
        <f>A15+1</f>
        <v>2</v>
      </c>
      <c r="B16" s="20" t="s">
        <v>565</v>
      </c>
      <c r="C16" s="835"/>
      <c r="D16" s="18">
        <v>2</v>
      </c>
      <c r="E16" s="18">
        <v>4</v>
      </c>
      <c r="F16" s="19">
        <f>C16*E16</f>
        <v>0</v>
      </c>
    </row>
    <row r="17" spans="1:6" s="16" customFormat="1" ht="20.100000000000001" customHeight="1" thickBot="1" x14ac:dyDescent="0.3">
      <c r="A17" s="1314" t="s">
        <v>559</v>
      </c>
      <c r="B17" s="1315"/>
      <c r="C17" s="1315"/>
      <c r="D17" s="1315"/>
      <c r="E17" s="1316"/>
      <c r="F17" s="270">
        <f>SUM(F15:F16)</f>
        <v>0</v>
      </c>
    </row>
    <row r="18" spans="1:6" s="16" customFormat="1" ht="20.100000000000001" customHeight="1" thickBot="1" x14ac:dyDescent="0.3">
      <c r="A18" s="1314" t="s">
        <v>560</v>
      </c>
      <c r="B18" s="1315"/>
      <c r="C18" s="1315"/>
      <c r="D18" s="1315"/>
      <c r="E18" s="1316"/>
      <c r="F18" s="271">
        <f>F17/12</f>
        <v>0</v>
      </c>
    </row>
    <row r="20" spans="1:6" ht="27" customHeight="1" x14ac:dyDescent="0.25"/>
    <row r="22" spans="1:6" ht="56.45" customHeight="1" x14ac:dyDescent="0.25"/>
    <row r="23" spans="1:6" ht="17.100000000000001" customHeight="1" x14ac:dyDescent="0.25"/>
    <row r="24" spans="1:6" ht="21.6" customHeight="1" x14ac:dyDescent="0.25"/>
    <row r="25" spans="1:6" ht="18.600000000000001" customHeight="1" x14ac:dyDescent="0.25"/>
    <row r="26" spans="1:6" ht="29.1" customHeight="1" x14ac:dyDescent="0.25"/>
    <row r="28" spans="1:6" ht="32.1" customHeight="1" x14ac:dyDescent="0.25"/>
    <row r="29" spans="1:6" ht="20.100000000000001" customHeight="1" x14ac:dyDescent="0.25"/>
    <row r="30" spans="1:6" ht="20.100000000000001" customHeight="1" x14ac:dyDescent="0.25"/>
    <row r="32" spans="1:6" ht="27.95" customHeight="1" x14ac:dyDescent="0.25"/>
    <row r="34" ht="30" customHeight="1" x14ac:dyDescent="0.25"/>
    <row r="35" ht="32.450000000000003" customHeight="1" x14ac:dyDescent="0.25"/>
    <row r="36" ht="29.1" customHeight="1" x14ac:dyDescent="0.25"/>
    <row r="37" ht="23.45" customHeight="1" x14ac:dyDescent="0.25"/>
    <row r="38" ht="65.099999999999994" customHeight="1" x14ac:dyDescent="0.25"/>
    <row r="39" ht="33" customHeight="1" x14ac:dyDescent="0.25"/>
    <row r="40" ht="39.950000000000003" customHeight="1" x14ac:dyDescent="0.25"/>
    <row r="41" ht="32.1" customHeight="1" x14ac:dyDescent="0.25"/>
    <row r="42" ht="17.45" customHeight="1" x14ac:dyDescent="0.25"/>
    <row r="43" ht="18" customHeight="1" x14ac:dyDescent="0.25"/>
    <row r="46" ht="26.25" customHeight="1" x14ac:dyDescent="0.25"/>
    <row r="48" ht="30.6" customHeight="1" x14ac:dyDescent="0.25"/>
    <row r="49" ht="66" customHeight="1" x14ac:dyDescent="0.25"/>
    <row r="50" ht="29.45" customHeight="1" x14ac:dyDescent="0.25"/>
    <row r="51" ht="30" customHeight="1" x14ac:dyDescent="0.25"/>
    <row r="52" ht="29.1" customHeight="1" x14ac:dyDescent="0.25"/>
    <row r="53" ht="32.450000000000003" customHeight="1" x14ac:dyDescent="0.25"/>
    <row r="54" ht="43.5" customHeight="1" x14ac:dyDescent="0.25"/>
    <row r="55" ht="30.6" customHeight="1" x14ac:dyDescent="0.25"/>
    <row r="56" ht="30.6" customHeight="1" x14ac:dyDescent="0.25"/>
    <row r="57" ht="15" customHeight="1" x14ac:dyDescent="0.25"/>
    <row r="58" ht="15" customHeight="1" x14ac:dyDescent="0.25"/>
    <row r="60" ht="31.5" customHeight="1" x14ac:dyDescent="0.25"/>
    <row r="62" ht="39" customHeight="1" x14ac:dyDescent="0.25"/>
    <row r="63" ht="77.25" customHeight="1" x14ac:dyDescent="0.25"/>
    <row r="64" ht="57.6" customHeight="1" x14ac:dyDescent="0.25"/>
    <row r="65" ht="33.6" customHeight="1" x14ac:dyDescent="0.25"/>
    <row r="66" ht="29.1" customHeight="1" x14ac:dyDescent="0.25"/>
    <row r="67" ht="30" customHeight="1" x14ac:dyDescent="0.25"/>
    <row r="68" ht="38.25" customHeight="1" x14ac:dyDescent="0.25"/>
    <row r="69" ht="41.1" customHeight="1" x14ac:dyDescent="0.25"/>
    <row r="70" ht="42" customHeight="1" x14ac:dyDescent="0.25"/>
    <row r="71" ht="44.1" customHeight="1" x14ac:dyDescent="0.25"/>
    <row r="72" ht="45" customHeight="1" x14ac:dyDescent="0.25"/>
    <row r="73" ht="17.100000000000001" customHeight="1" x14ac:dyDescent="0.25"/>
    <row r="74" ht="16.5" customHeight="1" x14ac:dyDescent="0.25"/>
  </sheetData>
  <mergeCells count="6">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G80"/>
  <sheetViews>
    <sheetView topLeftCell="A31" zoomScale="85" zoomScaleNormal="85" workbookViewId="0">
      <selection activeCell="D38" sqref="D38"/>
    </sheetView>
  </sheetViews>
  <sheetFormatPr defaultColWidth="9.140625" defaultRowHeight="15" x14ac:dyDescent="0.25"/>
  <cols>
    <col min="1" max="1" width="80.7109375" style="24" customWidth="1"/>
    <col min="2" max="2" width="15.7109375" style="24" customWidth="1"/>
    <col min="3" max="3" width="17.85546875" style="24" customWidth="1"/>
    <col min="4" max="4" width="15.7109375" style="24" customWidth="1"/>
    <col min="5" max="5" width="22.28515625" style="24" customWidth="1"/>
    <col min="6" max="6" width="12.85546875" style="24" bestFit="1" customWidth="1"/>
    <col min="7" max="7" width="13.5703125" style="24" bestFit="1" customWidth="1"/>
    <col min="8" max="16384" width="9.140625" style="24"/>
  </cols>
  <sheetData>
    <row r="1" spans="1:4" ht="24.95" customHeight="1" x14ac:dyDescent="0.25">
      <c r="A1" s="1324" t="s">
        <v>566</v>
      </c>
      <c r="B1" s="1324"/>
    </row>
    <row r="2" spans="1:4" ht="14.25" customHeight="1" x14ac:dyDescent="0.25"/>
    <row r="3" spans="1:4" ht="40.5" customHeight="1" thickBot="1" x14ac:dyDescent="0.3">
      <c r="A3" s="1322" t="s">
        <v>567</v>
      </c>
      <c r="B3" s="1323"/>
    </row>
    <row r="4" spans="1:4" ht="34.5" customHeight="1" thickBot="1" x14ac:dyDescent="0.3">
      <c r="A4" s="183" t="s">
        <v>568</v>
      </c>
      <c r="B4" s="183" t="s">
        <v>569</v>
      </c>
    </row>
    <row r="5" spans="1:4" ht="27.95" customHeight="1" thickBot="1" x14ac:dyDescent="0.3">
      <c r="A5" s="273" t="s">
        <v>570</v>
      </c>
      <c r="B5" s="857"/>
    </row>
    <row r="6" spans="1:4" ht="27.95" customHeight="1" thickBot="1" x14ac:dyDescent="0.3">
      <c r="A6" s="274" t="s">
        <v>571</v>
      </c>
      <c r="B6" s="858"/>
    </row>
    <row r="7" spans="1:4" ht="27.95" customHeight="1" thickBot="1" x14ac:dyDescent="0.3">
      <c r="A7" s="273" t="s">
        <v>572</v>
      </c>
      <c r="B7" s="858"/>
    </row>
    <row r="8" spans="1:4" ht="27.95" customHeight="1" thickBot="1" x14ac:dyDescent="0.3">
      <c r="A8" s="274" t="s">
        <v>674</v>
      </c>
      <c r="B8" s="858"/>
    </row>
    <row r="9" spans="1:4" ht="27.95" customHeight="1" thickBot="1" x14ac:dyDescent="0.3">
      <c r="A9" s="273" t="s">
        <v>573</v>
      </c>
      <c r="B9" s="858"/>
    </row>
    <row r="10" spans="1:4" ht="27.95" customHeight="1" thickBot="1" x14ac:dyDescent="0.3">
      <c r="A10" s="274" t="s">
        <v>671</v>
      </c>
      <c r="B10" s="1330"/>
      <c r="C10" s="27" t="s">
        <v>574</v>
      </c>
    </row>
    <row r="11" spans="1:4" ht="27.95" customHeight="1" thickBot="1" x14ac:dyDescent="0.3">
      <c r="A11" s="273" t="s">
        <v>672</v>
      </c>
      <c r="B11" s="1330"/>
      <c r="C11" s="27" t="s">
        <v>575</v>
      </c>
    </row>
    <row r="12" spans="1:4" ht="27.95" customHeight="1" thickBot="1" x14ac:dyDescent="0.3">
      <c r="A12" s="274" t="str">
        <f>CONCATENATE("Planos telefônicos empresariais móveis com internet 10GB - WhatsApp para ",'CUSTO PREPOSTO'!D75+'CUSTO PREPOSTO'!D76," prepostos")</f>
        <v>Planos telefônicos empresariais móveis com internet 10GB - WhatsApp para 9 prepostos</v>
      </c>
      <c r="B12" s="858"/>
      <c r="D12" s="160"/>
    </row>
    <row r="13" spans="1:4" ht="27.95" customHeight="1" thickBot="1" x14ac:dyDescent="0.3">
      <c r="A13" s="273" t="s">
        <v>576</v>
      </c>
      <c r="B13" s="858"/>
    </row>
    <row r="14" spans="1:4" ht="27.95" customHeight="1" thickBot="1" x14ac:dyDescent="0.3">
      <c r="A14" s="274" t="s">
        <v>577</v>
      </c>
      <c r="B14" s="858"/>
    </row>
    <row r="15" spans="1:4" ht="27.95" customHeight="1" thickBot="1" x14ac:dyDescent="0.3">
      <c r="A15" s="273" t="s">
        <v>673</v>
      </c>
      <c r="B15" s="858"/>
    </row>
    <row r="16" spans="1:4" ht="27.95" customHeight="1" thickBot="1" x14ac:dyDescent="0.3">
      <c r="A16" s="274" t="s">
        <v>578</v>
      </c>
      <c r="B16" s="858"/>
    </row>
    <row r="17" spans="1:3" s="25" customFormat="1" ht="27.95" customHeight="1" thickBot="1" x14ac:dyDescent="0.3">
      <c r="A17" s="273" t="str">
        <f>CONCATENATE("Preço exclusivo para o contrato - com encargos trabahistas (",'CUSTO PREPOSTO'!D75+'CUSTO PREPOSTO'!D76," prepostos)")</f>
        <v>Preço exclusivo para o contrato - com encargos trabahistas (9 prepostos)</v>
      </c>
      <c r="B17" s="858">
        <f>'CUSTO PREPOSTO'!C72</f>
        <v>34289.612820000002</v>
      </c>
      <c r="C17" s="24"/>
    </row>
    <row r="18" spans="1:3" s="25" customFormat="1" ht="27.95" customHeight="1" thickBot="1" x14ac:dyDescent="0.3">
      <c r="A18" s="274" t="s">
        <v>579</v>
      </c>
      <c r="B18" s="858"/>
      <c r="C18" s="24"/>
    </row>
    <row r="19" spans="1:3" ht="27.95" customHeight="1" thickBot="1" x14ac:dyDescent="0.3">
      <c r="A19" s="273" t="s">
        <v>707</v>
      </c>
      <c r="B19" s="858"/>
    </row>
    <row r="20" spans="1:3" ht="27.95" customHeight="1" thickBot="1" x14ac:dyDescent="0.3">
      <c r="A20" s="274" t="s">
        <v>580</v>
      </c>
      <c r="B20" s="858"/>
    </row>
    <row r="21" spans="1:3" ht="27.95" customHeight="1" thickBot="1" x14ac:dyDescent="0.3">
      <c r="A21" s="273" t="s">
        <v>581</v>
      </c>
      <c r="B21" s="858"/>
    </row>
    <row r="22" spans="1:3" ht="27.95" customHeight="1" thickBot="1" x14ac:dyDescent="0.3">
      <c r="A22" s="274" t="s">
        <v>582</v>
      </c>
      <c r="B22" s="858"/>
    </row>
    <row r="23" spans="1:3" ht="27.95" customHeight="1" thickBot="1" x14ac:dyDescent="0.3">
      <c r="A23" s="273" t="s">
        <v>583</v>
      </c>
      <c r="B23" s="858"/>
    </row>
    <row r="24" spans="1:3" ht="27.95" customHeight="1" thickBot="1" x14ac:dyDescent="0.3">
      <c r="A24" s="274" t="s">
        <v>584</v>
      </c>
      <c r="B24" s="858"/>
      <c r="C24"/>
    </row>
    <row r="25" spans="1:3" ht="27.95" customHeight="1" thickBot="1" x14ac:dyDescent="0.3">
      <c r="A25" s="273" t="s">
        <v>585</v>
      </c>
      <c r="B25" s="858"/>
    </row>
    <row r="26" spans="1:3" ht="27.95" customHeight="1" thickBot="1" x14ac:dyDescent="0.3">
      <c r="A26" s="274" t="s">
        <v>586</v>
      </c>
      <c r="B26" s="858"/>
    </row>
    <row r="27" spans="1:3" ht="27.95" customHeight="1" thickBot="1" x14ac:dyDescent="0.3">
      <c r="A27" s="273" t="s">
        <v>587</v>
      </c>
      <c r="B27" s="858"/>
    </row>
    <row r="28" spans="1:3" ht="27.95" customHeight="1" thickBot="1" x14ac:dyDescent="0.3">
      <c r="A28" s="274" t="s">
        <v>588</v>
      </c>
      <c r="B28" s="858"/>
    </row>
    <row r="29" spans="1:3" ht="27.95" customHeight="1" thickBot="1" x14ac:dyDescent="0.3">
      <c r="A29" s="273" t="s">
        <v>589</v>
      </c>
      <c r="B29" s="858"/>
    </row>
    <row r="30" spans="1:3" ht="27.95" customHeight="1" thickBot="1" x14ac:dyDescent="0.3">
      <c r="A30" s="274" t="s">
        <v>590</v>
      </c>
      <c r="B30" s="858"/>
    </row>
    <row r="31" spans="1:3" ht="27.95" customHeight="1" thickBot="1" x14ac:dyDescent="0.3">
      <c r="A31" s="273" t="s">
        <v>591</v>
      </c>
      <c r="B31" s="858"/>
    </row>
    <row r="32" spans="1:3" ht="27.95" customHeight="1" thickBot="1" x14ac:dyDescent="0.3">
      <c r="A32" s="275" t="s">
        <v>592</v>
      </c>
      <c r="B32" s="276">
        <f>SUM(B5:B31)</f>
        <v>34289.612820000002</v>
      </c>
    </row>
    <row r="33" spans="1:7" ht="27.95" customHeight="1" thickBot="1" x14ac:dyDescent="0.3">
      <c r="A33" s="275" t="s">
        <v>593</v>
      </c>
      <c r="B33" s="276">
        <f>B32/B37</f>
        <v>37.393252802617233</v>
      </c>
    </row>
    <row r="34" spans="1:7" ht="24.95" customHeight="1" thickBot="1" x14ac:dyDescent="0.3"/>
    <row r="35" spans="1:7" ht="24.95" customHeight="1" thickBot="1" x14ac:dyDescent="0.3">
      <c r="A35" s="277" t="str">
        <f>CONCATENATE("Quantidade de ASG fixos - ",'ENTRADA DE DADOS'!$D$8,"")</f>
        <v>Quantidade de ASG fixos - SÃO PAULO</v>
      </c>
      <c r="B35" s="278">
        <f>IF('ENTRADA DE DADOS'!D5="Prestação de serviços de apoio administrativo",0,'LIMPEZA 2ª A 6ª'!D9)</f>
        <v>917</v>
      </c>
    </row>
    <row r="36" spans="1:7" ht="24.95" customHeight="1" thickBot="1" x14ac:dyDescent="0.3">
      <c r="A36" s="279" t="str">
        <f>CONCATENATE("Quantidade de Postos de Apoio Fixos - ",'ENTRADA DE DADOS'!$D$8)</f>
        <v>Quantidade de Postos de Apoio Fixos - SÃO PAULO</v>
      </c>
      <c r="B36" s="280">
        <f>IF('ENTRADA DE DADOS'!D5="Prestação de serviços de  limpeza, controle de pragas e jardinagem",0,'POSTOS APOIO'!C464)</f>
        <v>0</v>
      </c>
    </row>
    <row r="37" spans="1:7" ht="24.95" customHeight="1" thickBot="1" x14ac:dyDescent="0.3">
      <c r="A37" s="281" t="str">
        <f>CONCATENATE("Quantidade de Profissionais Fixos - ",'ENTRADA DE DADOS'!$D$8)</f>
        <v>Quantidade de Profissionais Fixos - SÃO PAULO</v>
      </c>
      <c r="B37" s="282">
        <f>SUM(B35:B36)</f>
        <v>917</v>
      </c>
      <c r="D37" s="301"/>
      <c r="E37" s="301"/>
    </row>
    <row r="38" spans="1:7" ht="46.5" customHeight="1" thickBot="1" x14ac:dyDescent="0.3">
      <c r="D38" s="859" t="s">
        <v>708</v>
      </c>
      <c r="F38" s="62"/>
    </row>
    <row r="39" spans="1:7" ht="135.75" thickBot="1" x14ac:dyDescent="0.3">
      <c r="A39" s="283" t="s">
        <v>594</v>
      </c>
      <c r="B39" s="795">
        <f>D42</f>
        <v>0</v>
      </c>
      <c r="C39" s="285" t="s">
        <v>595</v>
      </c>
      <c r="D39" s="836">
        <v>0</v>
      </c>
      <c r="E39" s="285" t="s">
        <v>596</v>
      </c>
    </row>
    <row r="40" spans="1:7" ht="36" customHeight="1" thickBot="1" x14ac:dyDescent="0.3">
      <c r="A40" s="279" t="str">
        <f>A37</f>
        <v>Quantidade de Profissionais Fixos - SÃO PAULO</v>
      </c>
      <c r="B40" s="286">
        <f>B37</f>
        <v>917</v>
      </c>
      <c r="C40" s="285" t="s">
        <v>597</v>
      </c>
      <c r="D40" s="287">
        <f>SUM(1,1,1,ROUNDDOWN((1/12*'ENTRADA DE DADOS'!L9),0),ROUNDDOWN((1/12*'ENTRADA DE DADOS'!L9),0),ROUNDDOWN((1/12*'ENTRADA DE DADOS'!L9),0))</f>
        <v>6</v>
      </c>
      <c r="E40" s="285" t="str">
        <f>CONCATENATE("Total serviços em ",'ENTRADA DE DADOS'!$D$9," meses")</f>
        <v>Total serviços em DATA INICIO meses</v>
      </c>
    </row>
    <row r="41" spans="1:7" ht="36" customHeight="1" thickBot="1" x14ac:dyDescent="0.3">
      <c r="A41" s="279" t="s">
        <v>598</v>
      </c>
      <c r="B41" s="284">
        <f>B39*B40</f>
        <v>0</v>
      </c>
      <c r="C41" s="285" t="s">
        <v>599</v>
      </c>
      <c r="D41" s="288">
        <f>D39*D40</f>
        <v>0</v>
      </c>
      <c r="E41" s="285" t="str">
        <f>CONCATENATE("Custo por profissinal para ",'ENTRADA DE DADOS'!D9," meses")</f>
        <v>Custo por profissinal para DATA INICIO meses</v>
      </c>
    </row>
    <row r="42" spans="1:7" ht="24.95" customHeight="1" thickBot="1" x14ac:dyDescent="0.3">
      <c r="A42" s="289" t="s">
        <v>600</v>
      </c>
      <c r="B42" s="290">
        <f>B41</f>
        <v>0</v>
      </c>
      <c r="C42" s="173" t="s">
        <v>601</v>
      </c>
      <c r="D42" s="291">
        <f>D41/'ENTRADA DE DADOS'!L9</f>
        <v>0</v>
      </c>
      <c r="E42" s="291">
        <f>D42*B37</f>
        <v>0</v>
      </c>
    </row>
    <row r="43" spans="1:7" x14ac:dyDescent="0.25">
      <c r="E43" s="31" t="s">
        <v>602</v>
      </c>
    </row>
    <row r="45" spans="1:7" ht="26.25" customHeight="1" x14ac:dyDescent="0.25">
      <c r="A45" s="292" t="s">
        <v>603</v>
      </c>
      <c r="B45" s="292"/>
      <c r="C45" s="292"/>
      <c r="D45" s="292"/>
    </row>
    <row r="46" spans="1:7" ht="15.75" thickBot="1" x14ac:dyDescent="0.3">
      <c r="A46" s="1328"/>
      <c r="B46" s="1328"/>
      <c r="C46" s="1328"/>
      <c r="D46" s="1328"/>
    </row>
    <row r="47" spans="1:7" ht="15.75" customHeight="1" thickBot="1" x14ac:dyDescent="0.3">
      <c r="A47" s="1005" t="str">
        <f>CONCATENATE("SERVIÇOS e/ou POSTOS - ",'ENTRADA DE DADOS'!$D$8)</f>
        <v>SERVIÇOS e/ou POSTOS - SÃO PAULO</v>
      </c>
      <c r="B47" s="1005" t="s">
        <v>308</v>
      </c>
      <c r="C47" s="1005" t="s">
        <v>604</v>
      </c>
      <c r="D47" s="1005"/>
    </row>
    <row r="48" spans="1:7" ht="15.75" thickBot="1" x14ac:dyDescent="0.3">
      <c r="A48" s="1005"/>
      <c r="B48" s="1005"/>
      <c r="C48" s="173" t="s">
        <v>310</v>
      </c>
      <c r="D48" s="173" t="s">
        <v>311</v>
      </c>
      <c r="G48" s="62"/>
    </row>
    <row r="49" spans="1:4" ht="15.75" thickBot="1" x14ac:dyDescent="0.3">
      <c r="A49" s="190" t="str">
        <f>'[1]POSTOS APOIO'!B447</f>
        <v>Ascensorista - 180 horas</v>
      </c>
      <c r="B49" s="293">
        <f>'POSTOS APOIO'!C447</f>
        <v>0</v>
      </c>
      <c r="C49" s="294">
        <f>IF('POSTOS APOIO'!C6=0,0,'POSTOS APOIO'!C17)</f>
        <v>0</v>
      </c>
      <c r="D49" s="294">
        <f t="shared" ref="D49:D66" si="0">B49*C49</f>
        <v>0</v>
      </c>
    </row>
    <row r="50" spans="1:4" ht="15.75" thickBot="1" x14ac:dyDescent="0.3">
      <c r="A50" s="192" t="str">
        <f>'[1]POSTOS APOIO'!B448</f>
        <v>Ascensorista - Integral - 180 horas</v>
      </c>
      <c r="B50" s="287">
        <f>'POSTOS APOIO'!C448</f>
        <v>0</v>
      </c>
      <c r="C50" s="295">
        <f>IF('POSTOS APOIO'!C32=0,0,'POSTOS APOIO'!C43)</f>
        <v>0</v>
      </c>
      <c r="D50" s="295">
        <f t="shared" si="0"/>
        <v>0</v>
      </c>
    </row>
    <row r="51" spans="1:4" ht="15.75" thickBot="1" x14ac:dyDescent="0.3">
      <c r="A51" s="190" t="str">
        <f>'[1]POSTOS APOIO'!B449</f>
        <v>Carregador - 220 horas</v>
      </c>
      <c r="B51" s="293">
        <f>'POSTOS APOIO'!C449</f>
        <v>0</v>
      </c>
      <c r="C51" s="294">
        <f>IF('POSTOS APOIO'!C58=0,0,'POSTOS APOIO'!C69)</f>
        <v>0</v>
      </c>
      <c r="D51" s="294">
        <f t="shared" si="0"/>
        <v>0</v>
      </c>
    </row>
    <row r="52" spans="1:4" ht="15.75" thickBot="1" x14ac:dyDescent="0.3">
      <c r="A52" s="192" t="str">
        <f>'[1]POSTOS APOIO'!B450</f>
        <v>Copeira - 220 horas</v>
      </c>
      <c r="B52" s="287">
        <f>'POSTOS APOIO'!C450</f>
        <v>0</v>
      </c>
      <c r="C52" s="295">
        <f>IF('POSTOS APOIO'!C84=0,0,'POSTOS APOIO'!C95)</f>
        <v>0</v>
      </c>
      <c r="D52" s="295">
        <f t="shared" si="0"/>
        <v>0</v>
      </c>
    </row>
    <row r="53" spans="1:4" ht="15.75" thickBot="1" x14ac:dyDescent="0.3">
      <c r="A53" s="190" t="str">
        <f>'[1]POSTOS APOIO'!B451</f>
        <v>Copeira - 150 horas</v>
      </c>
      <c r="B53" s="293">
        <f>'POSTOS APOIO'!C451</f>
        <v>0</v>
      </c>
      <c r="C53" s="294">
        <f>IF('POSTOS APOIO'!C110=0,0,'POSTOS APOIO'!C121)</f>
        <v>0</v>
      </c>
      <c r="D53" s="294">
        <f t="shared" si="0"/>
        <v>0</v>
      </c>
    </row>
    <row r="54" spans="1:4" ht="15.75" thickBot="1" x14ac:dyDescent="0.3">
      <c r="A54" s="192" t="str">
        <f>'[1]POSTOS APOIO'!B452</f>
        <v>Copeira - 100 horas</v>
      </c>
      <c r="B54" s="287">
        <f>'POSTOS APOIO'!C452</f>
        <v>0</v>
      </c>
      <c r="C54" s="295">
        <f>IF('POSTOS APOIO'!C136=0,0,'POSTOS APOIO'!C147)</f>
        <v>0</v>
      </c>
      <c r="D54" s="295">
        <f t="shared" si="0"/>
        <v>0</v>
      </c>
    </row>
    <row r="55" spans="1:4" ht="15.75" thickBot="1" x14ac:dyDescent="0.3">
      <c r="A55" s="190" t="str">
        <f>'[1]POSTOS APOIO'!B453</f>
        <v>Garagista - 220 horas</v>
      </c>
      <c r="B55" s="293">
        <f>'POSTOS APOIO'!C453</f>
        <v>0</v>
      </c>
      <c r="C55" s="294">
        <f>IF('POSTOS APOIO'!C162=0,0,'POSTOS APOIO'!C173)</f>
        <v>0</v>
      </c>
      <c r="D55" s="294">
        <f t="shared" si="0"/>
        <v>0</v>
      </c>
    </row>
    <row r="56" spans="1:4" ht="15.75" thickBot="1" x14ac:dyDescent="0.3">
      <c r="A56" s="192" t="str">
        <f>'[1]POSTOS APOIO'!B454</f>
        <v>Operador de Reprografia - 220 horas</v>
      </c>
      <c r="B56" s="287">
        <f>'POSTOS APOIO'!C454</f>
        <v>0</v>
      </c>
      <c r="C56" s="295">
        <f>IF('POSTOS APOIO'!C188=0,0,'POSTOS APOIO'!C199)</f>
        <v>0</v>
      </c>
      <c r="D56" s="295">
        <f t="shared" si="0"/>
        <v>0</v>
      </c>
    </row>
    <row r="57" spans="1:4" ht="15.75" thickBot="1" x14ac:dyDescent="0.3">
      <c r="A57" s="190" t="str">
        <f>'[1]POSTOS APOIO'!B455</f>
        <v>Porteiro - 220 horas</v>
      </c>
      <c r="B57" s="293">
        <f>'POSTOS APOIO'!C455</f>
        <v>0</v>
      </c>
      <c r="C57" s="294">
        <f>IF('POSTOS APOIO'!C214=0,0,'POSTOS APOIO'!C225)</f>
        <v>0</v>
      </c>
      <c r="D57" s="294">
        <f t="shared" si="0"/>
        <v>0</v>
      </c>
    </row>
    <row r="58" spans="1:4" ht="15.75" thickBot="1" x14ac:dyDescent="0.3">
      <c r="A58" s="192" t="str">
        <f>'[1]POSTOS APOIO'!B456</f>
        <v>Porteiro 150 horas</v>
      </c>
      <c r="B58" s="287">
        <f>'POSTOS APOIO'!C456</f>
        <v>0</v>
      </c>
      <c r="C58" s="295">
        <f>IF('POSTOS APOIO'!C240=0,0,'POSTOS APOIO'!C251)</f>
        <v>0</v>
      </c>
      <c r="D58" s="295">
        <f t="shared" si="0"/>
        <v>0</v>
      </c>
    </row>
    <row r="59" spans="1:4" ht="15.75" thickBot="1" x14ac:dyDescent="0.3">
      <c r="A59" s="190" t="str">
        <f>'[1]POSTOS APOIO'!B457</f>
        <v>Porteiro - 12/36 horas</v>
      </c>
      <c r="B59" s="293">
        <f>'POSTOS APOIO'!C457</f>
        <v>0</v>
      </c>
      <c r="C59" s="294">
        <f>IF('POSTOS APOIO'!C266=0,0,'POSTOS APOIO'!C277)</f>
        <v>0</v>
      </c>
      <c r="D59" s="294">
        <f t="shared" si="0"/>
        <v>0</v>
      </c>
    </row>
    <row r="60" spans="1:4" ht="15.75" thickBot="1" x14ac:dyDescent="0.3">
      <c r="A60" s="192" t="str">
        <f>'[1]POSTOS APOIO'!B458</f>
        <v>Recepcionista Área Meio - 220 horas</v>
      </c>
      <c r="B60" s="287">
        <f>'POSTOS APOIO'!C458</f>
        <v>0</v>
      </c>
      <c r="C60" s="295">
        <f>IF('[1]POSTOS APOIO'!C292=0,0,'[1]POSTOS APOIO'!C303)</f>
        <v>0</v>
      </c>
      <c r="D60" s="295">
        <f t="shared" si="0"/>
        <v>0</v>
      </c>
    </row>
    <row r="61" spans="1:4" ht="15.75" thickBot="1" x14ac:dyDescent="0.3">
      <c r="A61" s="190" t="str">
        <f>'[1]POSTOS APOIO'!B459</f>
        <v>Recepcionista Área Meio - 150 horas</v>
      </c>
      <c r="B61" s="293">
        <f>'POSTOS APOIO'!C459</f>
        <v>0</v>
      </c>
      <c r="C61" s="294">
        <f>IF('POSTOS APOIO'!C318=0,0,'POSTOS APOIO'!C329)</f>
        <v>0</v>
      </c>
      <c r="D61" s="294">
        <f t="shared" si="0"/>
        <v>0</v>
      </c>
    </row>
    <row r="62" spans="1:4" ht="15.75" thickBot="1" x14ac:dyDescent="0.3">
      <c r="A62" s="192" t="str">
        <f>'[1]POSTOS APOIO'!B460</f>
        <v>Recepcionista SAA - 220 horas</v>
      </c>
      <c r="B62" s="287">
        <f>'POSTOS APOIO'!C460</f>
        <v>0</v>
      </c>
      <c r="C62" s="295">
        <f>IF('POSTOS APOIO'!C344=0,0,'POSTOS APOIO'!C355)</f>
        <v>0</v>
      </c>
      <c r="D62" s="295">
        <f t="shared" si="0"/>
        <v>0</v>
      </c>
    </row>
    <row r="63" spans="1:4" ht="15.75" thickBot="1" x14ac:dyDescent="0.3">
      <c r="A63" s="190" t="str">
        <f>'[1]POSTOS APOIO'!B461</f>
        <v>Telefonistas - 180 horas</v>
      </c>
      <c r="B63" s="293">
        <f>'POSTOS APOIO'!C461</f>
        <v>0</v>
      </c>
      <c r="C63" s="294">
        <f>IF('POSTOS APOIO'!C370=0,0,'POSTOS APOIO'!C381)</f>
        <v>0</v>
      </c>
      <c r="D63" s="294">
        <f t="shared" si="0"/>
        <v>0</v>
      </c>
    </row>
    <row r="64" spans="1:4" ht="15.75" thickBot="1" x14ac:dyDescent="0.3">
      <c r="A64" s="192" t="str">
        <f>'[1]POSTOS APOIO'!B462</f>
        <v>Telefonista - 100 horas</v>
      </c>
      <c r="B64" s="287">
        <f>'POSTOS APOIO'!C462</f>
        <v>0</v>
      </c>
      <c r="C64" s="295">
        <f>IF('POSTOS APOIO'!C396=0,0,'POSTOS APOIO'!C407)</f>
        <v>0</v>
      </c>
      <c r="D64" s="295">
        <f t="shared" si="0"/>
        <v>0</v>
      </c>
    </row>
    <row r="65" spans="1:5" ht="15.75" thickBot="1" x14ac:dyDescent="0.3">
      <c r="A65" s="190" t="str">
        <f>'[1]POSTOS APOIO'!B463</f>
        <v>Zelador - 220 horas</v>
      </c>
      <c r="B65" s="293">
        <f>'POSTOS APOIO'!C463</f>
        <v>0</v>
      </c>
      <c r="C65" s="294">
        <f>IF('POSTOS APOIO'!C422=0,0,'POSTOS APOIO'!C433)</f>
        <v>0</v>
      </c>
      <c r="D65" s="294">
        <f t="shared" si="0"/>
        <v>0</v>
      </c>
    </row>
    <row r="66" spans="1:5" ht="15.75" thickBot="1" x14ac:dyDescent="0.3">
      <c r="A66" s="192" t="s">
        <v>688</v>
      </c>
      <c r="B66" s="287">
        <v>1</v>
      </c>
      <c r="C66" s="295">
        <v>0</v>
      </c>
      <c r="D66" s="295">
        <f t="shared" si="0"/>
        <v>0</v>
      </c>
    </row>
    <row r="67" spans="1:5" ht="15.75" thickBot="1" x14ac:dyDescent="0.3">
      <c r="A67" s="190" t="s">
        <v>689</v>
      </c>
      <c r="B67" s="293">
        <v>1</v>
      </c>
      <c r="C67" s="294">
        <v>0</v>
      </c>
      <c r="D67" s="294">
        <v>0</v>
      </c>
    </row>
    <row r="68" spans="1:5" ht="15.75" thickBot="1" x14ac:dyDescent="0.3">
      <c r="A68" s="192" t="s">
        <v>605</v>
      </c>
      <c r="B68" s="287">
        <v>1</v>
      </c>
      <c r="C68" s="295">
        <f>'LIMPEZA 2ª A 6ª'!D29</f>
        <v>0</v>
      </c>
      <c r="D68" s="295">
        <f t="shared" ref="D68:D72" si="1">B68*C68</f>
        <v>0</v>
      </c>
    </row>
    <row r="69" spans="1:5" ht="15.75" thickBot="1" x14ac:dyDescent="0.3">
      <c r="A69" s="190" t="s">
        <v>606</v>
      </c>
      <c r="B69" s="293">
        <v>1</v>
      </c>
      <c r="C69" s="294">
        <f>IFERROR('SAA -  DIAS NÃO ÚTEIS'!D75,0)</f>
        <v>0</v>
      </c>
      <c r="D69" s="294">
        <f t="shared" si="1"/>
        <v>0</v>
      </c>
    </row>
    <row r="70" spans="1:5" ht="15.75" thickBot="1" x14ac:dyDescent="0.3">
      <c r="A70" s="192" t="s">
        <v>607</v>
      </c>
      <c r="B70" s="287">
        <v>1</v>
      </c>
      <c r="C70" s="295">
        <f>IFERROR('FACH. RISCO'!G76,0)</f>
        <v>0</v>
      </c>
      <c r="D70" s="295">
        <f t="shared" si="1"/>
        <v>0</v>
      </c>
    </row>
    <row r="71" spans="1:5" ht="15.75" thickBot="1" x14ac:dyDescent="0.3">
      <c r="A71" s="190" t="s">
        <v>608</v>
      </c>
      <c r="B71" s="293">
        <v>1</v>
      </c>
      <c r="C71" s="294">
        <f>IFERROR('CONTR. PRAGAS'!D86,0)</f>
        <v>0</v>
      </c>
      <c r="D71" s="294">
        <f t="shared" si="1"/>
        <v>0</v>
      </c>
    </row>
    <row r="72" spans="1:5" ht="15.75" thickBot="1" x14ac:dyDescent="0.3">
      <c r="A72" s="192" t="s">
        <v>609</v>
      </c>
      <c r="B72" s="287">
        <v>1</v>
      </c>
      <c r="C72" s="295">
        <f>IFERROR(JARDIM!D52,0)</f>
        <v>0</v>
      </c>
      <c r="D72" s="295">
        <f t="shared" si="1"/>
        <v>0</v>
      </c>
      <c r="E72" s="62">
        <f>D75/27</f>
        <v>1269.9856600000001</v>
      </c>
    </row>
    <row r="73" spans="1:5" ht="15.75" thickBot="1" x14ac:dyDescent="0.3">
      <c r="A73" s="1061" t="s">
        <v>610</v>
      </c>
      <c r="B73" s="1061"/>
      <c r="C73" s="1061"/>
      <c r="D73" s="290">
        <f>ROUND(SUM(D68:D72),2)</f>
        <v>0</v>
      </c>
      <c r="E73" s="62">
        <f>22619.99/116</f>
        <v>194.99991379310347</v>
      </c>
    </row>
    <row r="74" spans="1:5" ht="15.75" thickBot="1" x14ac:dyDescent="0.3">
      <c r="D74" s="62"/>
    </row>
    <row r="75" spans="1:5" ht="27.75" customHeight="1" thickBot="1" x14ac:dyDescent="0.3">
      <c r="B75" s="1329" t="s">
        <v>611</v>
      </c>
      <c r="C75" s="1329"/>
      <c r="D75" s="296">
        <f>B32</f>
        <v>34289.612820000002</v>
      </c>
    </row>
    <row r="76" spans="1:5" ht="27.75" customHeight="1" thickBot="1" x14ac:dyDescent="0.3">
      <c r="B76" s="1325" t="s">
        <v>612</v>
      </c>
      <c r="C76" s="1325"/>
      <c r="D76" s="297">
        <f>D73</f>
        <v>0</v>
      </c>
      <c r="E76" s="299">
        <f>D76-D75</f>
        <v>-34289.612820000002</v>
      </c>
    </row>
    <row r="77" spans="1:5" ht="27.75" customHeight="1" thickBot="1" x14ac:dyDescent="0.3">
      <c r="A77" s="298" t="s">
        <v>613</v>
      </c>
      <c r="B77" s="1326" t="s">
        <v>614</v>
      </c>
      <c r="C77" s="1327"/>
      <c r="D77" s="837">
        <v>0</v>
      </c>
      <c r="E77" s="56"/>
    </row>
    <row r="79" spans="1:5" x14ac:dyDescent="0.25">
      <c r="D79" s="26"/>
      <c r="E79" s="57"/>
    </row>
    <row r="80" spans="1:5" x14ac:dyDescent="0.25">
      <c r="D80" s="24" t="s">
        <v>615</v>
      </c>
    </row>
  </sheetData>
  <mergeCells count="11">
    <mergeCell ref="A3:B3"/>
    <mergeCell ref="A1:B1"/>
    <mergeCell ref="B76:C76"/>
    <mergeCell ref="B77:C77"/>
    <mergeCell ref="A46:D46"/>
    <mergeCell ref="B75:C75"/>
    <mergeCell ref="A47:A48"/>
    <mergeCell ref="C47:D47"/>
    <mergeCell ref="B47:B48"/>
    <mergeCell ref="A73:C73"/>
    <mergeCell ref="B10:B11"/>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19" ma:contentTypeDescription="Crie um novo documento." ma:contentTypeScope="" ma:versionID="10197db074811ac6ae57804e15fb532c">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183dc5953b7c1381af9bf57632a32d4a"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E19D9-CEBC-4BAB-987C-7A2E6A7DEB0D}">
  <ds:schemaRefs>
    <ds:schemaRef ds:uri="http://www.w3.org/XML/1998/namespace"/>
    <ds:schemaRef ds:uri="http://purl.org/dc/terms/"/>
    <ds:schemaRef ds:uri="http://schemas.microsoft.com/sharepoint/v3"/>
    <ds:schemaRef ds:uri="http://schemas.microsoft.com/office/2006/metadata/properties"/>
    <ds:schemaRef ds:uri="a1625cbc-6789-4a53-a7a4-f622ed9ee909"/>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d865a98d-913f-46dd-85c5-3af6e1f16b55"/>
    <ds:schemaRef ds:uri="http://purl.org/dc/elements/1.1/"/>
  </ds:schemaRefs>
</ds:datastoreItem>
</file>

<file path=customXml/itemProps2.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3.xml><?xml version="1.0" encoding="utf-8"?>
<ds:datastoreItem xmlns:ds="http://schemas.openxmlformats.org/officeDocument/2006/customXml" ds:itemID="{45EDFDBD-CD2C-4EBD-8ECD-DECE6EA77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19</vt:i4>
      </vt:variant>
    </vt:vector>
  </HeadingPairs>
  <TitlesOfParts>
    <vt:vector size="19" baseType="lpstr">
      <vt:lpstr>DashBoard</vt:lpstr>
      <vt:lpstr>ENTRADA DE DADOS</vt:lpstr>
      <vt:lpstr>ENCAR. TRAB.</vt:lpstr>
      <vt:lpstr>ENCAR. H.E.</vt:lpstr>
      <vt:lpstr>POSTOS APOIO</vt:lpstr>
      <vt:lpstr>APOIO H.E.</vt:lpstr>
      <vt:lpstr>APOIO DEMANDA</vt:lpstr>
      <vt:lpstr>M.O. LIMPEZA</vt:lpstr>
      <vt:lpstr>LIMPEZA 2ª A 6ª</vt:lpstr>
      <vt:lpstr>CAIXA_CULTURAL_CENTRAL_MONITORA</vt:lpstr>
      <vt:lpstr>SAA -  DIAS NÃO ÚTEIS</vt:lpstr>
      <vt:lpstr>FACH. RISCO</vt:lpstr>
      <vt:lpstr>CONTR. PRAGAS</vt:lpstr>
      <vt:lpstr>JARDIM</vt:lpstr>
      <vt:lpstr>TOTALIZADOR</vt:lpstr>
      <vt:lpstr>PREÇO MÁXIMO GLOBAL</vt:lpstr>
      <vt:lpstr>CUSTO PREPOSTO</vt:lpstr>
      <vt:lpstr>UNIFORMES</vt:lpstr>
      <vt:lpstr>CUSTOS INDIRETOS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Eduardo Antonio Tofani Santos Luz</cp:lastModifiedBy>
  <cp:revision/>
  <dcterms:created xsi:type="dcterms:W3CDTF">2020-07-17T00:40:17Z</dcterms:created>
  <dcterms:modified xsi:type="dcterms:W3CDTF">2023-03-30T12:48:15Z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Order">
    <vt:r8>29219600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2023-03-30T12:47:56Z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2d0c1a3c-a59c-4dc9-888b-693b4c5a2d8d</vt:lpwstr>
  </property>
  <property fmtid="{D5CDD505-2E9C-101B-9397-08002B2CF9AE}" pid="11" name="MSIP_Label_fde7aacd-7cc4-4c31-9e6f-7ef306428f09_ContentBits">
    <vt:lpwstr>1</vt:lpwstr>
  </property>
</Properties>
</file>